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W:\어린이급식관리지원센터\★15일 자료제공\2026\어린이\26. 1월(2025. 12. 15. 발송)\1월 정보제공\1. 식단 및 레시피\나. 표준레시피\"/>
    </mc:Choice>
  </mc:AlternateContent>
  <bookViews>
    <workbookView xWindow="0" yWindow="0" windowWidth="28800" windowHeight="12255" activeTab="20"/>
  </bookViews>
  <sheets>
    <sheet name="보존식라벨" sheetId="69" r:id="rId1"/>
    <sheet name="2일" sheetId="32" r:id="rId2"/>
    <sheet name="5일" sheetId="49" r:id="rId3"/>
    <sheet name="6일" sheetId="50" r:id="rId4"/>
    <sheet name="7일" sheetId="51" r:id="rId5"/>
    <sheet name="8일" sheetId="52" r:id="rId6"/>
    <sheet name="9일" sheetId="53" r:id="rId7"/>
    <sheet name="12일" sheetId="54" r:id="rId8"/>
    <sheet name="13일" sheetId="55" r:id="rId9"/>
    <sheet name="14일" sheetId="56" r:id="rId10"/>
    <sheet name="15일" sheetId="57" r:id="rId11"/>
    <sheet name="16일" sheetId="58" r:id="rId12"/>
    <sheet name="19일" sheetId="59" r:id="rId13"/>
    <sheet name="20일" sheetId="60" r:id="rId14"/>
    <sheet name="21일" sheetId="61" r:id="rId15"/>
    <sheet name="22일" sheetId="62" r:id="rId16"/>
    <sheet name="23일" sheetId="63" r:id="rId17"/>
    <sheet name="26일" sheetId="64" r:id="rId18"/>
    <sheet name="27일" sheetId="65" r:id="rId19"/>
    <sheet name="28일" sheetId="66" r:id="rId20"/>
    <sheet name="29일" sheetId="67" r:id="rId21"/>
    <sheet name="30일" sheetId="68" r:id="rId22"/>
  </sheets>
  <definedNames>
    <definedName name="_xlnm.Print_Area" localSheetId="7">'12일'!$A$1:$H$26</definedName>
    <definedName name="_xlnm.Print_Area" localSheetId="8">'13일'!$A$1:$H$21</definedName>
    <definedName name="_xlnm.Print_Area" localSheetId="9">'14일'!$A$1:$H$22</definedName>
    <definedName name="_xlnm.Print_Area" localSheetId="10">'15일'!$A$1:$H$26</definedName>
    <definedName name="_xlnm.Print_Area" localSheetId="11">'16일'!$A$1:$H$23</definedName>
    <definedName name="_xlnm.Print_Area" localSheetId="12">'19일'!$A$1:$H$24</definedName>
    <definedName name="_xlnm.Print_Area" localSheetId="13">'20일'!$A$1:$H$20</definedName>
    <definedName name="_xlnm.Print_Area" localSheetId="14">'21일'!$A$1:$H$22</definedName>
    <definedName name="_xlnm.Print_Area" localSheetId="15">'22일'!$A$1:$H$24</definedName>
    <definedName name="_xlnm.Print_Area" localSheetId="16">'23일'!$A$1:$H$18</definedName>
    <definedName name="_xlnm.Print_Area" localSheetId="17">'26일'!$A$1:$H$28</definedName>
    <definedName name="_xlnm.Print_Area" localSheetId="18">'27일'!$A$1:$H$19</definedName>
    <definedName name="_xlnm.Print_Area" localSheetId="19">'28일'!$A$1:$H$29</definedName>
    <definedName name="_xlnm.Print_Area" localSheetId="20">'29일'!$A$1:$H$22</definedName>
    <definedName name="_xlnm.Print_Area" localSheetId="1">'2일'!$A$1:$H$21</definedName>
    <definedName name="_xlnm.Print_Area" localSheetId="21">'30일'!$A$1:$H$24</definedName>
    <definedName name="_xlnm.Print_Area" localSheetId="2">'5일'!$A$1:$H$23</definedName>
    <definedName name="_xlnm.Print_Area" localSheetId="3">'6일'!$A$1:$H$23</definedName>
    <definedName name="_xlnm.Print_Area" localSheetId="4">'7일'!$A$1:$H$30</definedName>
    <definedName name="_xlnm.Print_Area" localSheetId="5">'8일'!$A$1:$H$20</definedName>
    <definedName name="_xlnm.Print_Area" localSheetId="6">'9일'!$A$1:$H$25</definedName>
    <definedName name="_xlnm.Print_Area" localSheetId="0">보존식라벨!$A$1:$L$31,보존식라벨!$M$2:$X$31</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9" i="68" l="1"/>
  <c r="G10" i="68"/>
  <c r="G11" i="68"/>
  <c r="G12" i="68"/>
  <c r="G13" i="68"/>
  <c r="G14" i="68"/>
  <c r="G15" i="68"/>
  <c r="G16" i="68"/>
  <c r="G17" i="68"/>
  <c r="G18" i="68"/>
  <c r="G19" i="68"/>
  <c r="G20" i="68"/>
  <c r="G21" i="68"/>
  <c r="G22" i="68"/>
  <c r="G23" i="68"/>
  <c r="G9" i="67"/>
  <c r="G10" i="67"/>
  <c r="G11" i="67"/>
  <c r="G12" i="67"/>
  <c r="G13" i="67"/>
  <c r="G14" i="67"/>
  <c r="G15" i="67"/>
  <c r="G16" i="67"/>
  <c r="G17" i="67"/>
  <c r="G18" i="67"/>
  <c r="G19" i="67"/>
  <c r="G20" i="67"/>
  <c r="G21" i="67"/>
  <c r="G9" i="66"/>
  <c r="G10" i="66"/>
  <c r="G11" i="66"/>
  <c r="G12" i="66"/>
  <c r="G13" i="66"/>
  <c r="G14" i="66"/>
  <c r="G15" i="66"/>
  <c r="G16" i="66"/>
  <c r="G17" i="66"/>
  <c r="G18" i="66"/>
  <c r="G19" i="66"/>
  <c r="G20" i="66"/>
  <c r="G21" i="66"/>
  <c r="G22" i="66"/>
  <c r="G23" i="66"/>
  <c r="G24" i="66"/>
  <c r="G25" i="66"/>
  <c r="G26" i="66"/>
  <c r="G27" i="66"/>
  <c r="G28" i="66"/>
  <c r="G9" i="65"/>
  <c r="G10" i="65"/>
  <c r="G11" i="65"/>
  <c r="G12" i="65"/>
  <c r="G13" i="65"/>
  <c r="G14" i="65"/>
  <c r="G15" i="65"/>
  <c r="G16" i="65"/>
  <c r="G17" i="65"/>
  <c r="G18" i="65"/>
  <c r="G9" i="64"/>
  <c r="G10" i="64"/>
  <c r="G11" i="64"/>
  <c r="G12" i="64"/>
  <c r="G13" i="64"/>
  <c r="G14" i="64"/>
  <c r="G15" i="64"/>
  <c r="G16" i="64"/>
  <c r="G17" i="64"/>
  <c r="G18" i="64"/>
  <c r="G19" i="64"/>
  <c r="G20" i="64"/>
  <c r="G21" i="64"/>
  <c r="G22" i="64"/>
  <c r="G23" i="64"/>
  <c r="G24" i="64"/>
  <c r="G25" i="64"/>
  <c r="G26" i="64"/>
  <c r="G27" i="64"/>
  <c r="G9" i="63"/>
  <c r="G10" i="63"/>
  <c r="G11" i="63"/>
  <c r="G12" i="63"/>
  <c r="G13" i="63"/>
  <c r="G14" i="63"/>
  <c r="G15" i="63"/>
  <c r="G16" i="63"/>
  <c r="G17" i="63"/>
  <c r="G9" i="62"/>
  <c r="G10" i="62"/>
  <c r="G11" i="62"/>
  <c r="G12" i="62"/>
  <c r="G13" i="62"/>
  <c r="G14" i="62"/>
  <c r="G15" i="62"/>
  <c r="G16" i="62"/>
  <c r="G17" i="62"/>
  <c r="G18" i="62"/>
  <c r="G19" i="62"/>
  <c r="G20" i="62"/>
  <c r="G21" i="62"/>
  <c r="G22" i="62"/>
  <c r="G23" i="62"/>
  <c r="G9" i="61"/>
  <c r="G10" i="61"/>
  <c r="G11" i="61"/>
  <c r="G12" i="61"/>
  <c r="G13" i="61"/>
  <c r="G14" i="61"/>
  <c r="G15" i="61"/>
  <c r="G16" i="61"/>
  <c r="G17" i="61"/>
  <c r="G18" i="61"/>
  <c r="G19" i="61"/>
  <c r="G20" i="61"/>
  <c r="G21" i="61"/>
  <c r="G9" i="60"/>
  <c r="G10" i="60"/>
  <c r="G11" i="60"/>
  <c r="G12" i="60"/>
  <c r="G13" i="60"/>
  <c r="G14" i="60"/>
  <c r="G15" i="60"/>
  <c r="G16" i="60"/>
  <c r="G17" i="60"/>
  <c r="G18" i="60"/>
  <c r="G19" i="60"/>
  <c r="G9" i="59"/>
  <c r="G10" i="59"/>
  <c r="G11" i="59"/>
  <c r="G12" i="59"/>
  <c r="G13" i="59"/>
  <c r="G14" i="59"/>
  <c r="G15" i="59"/>
  <c r="G16" i="59"/>
  <c r="G17" i="59"/>
  <c r="G18" i="59"/>
  <c r="G19" i="59"/>
  <c r="G20" i="59"/>
  <c r="G21" i="59"/>
  <c r="G22" i="59"/>
  <c r="G23" i="59"/>
  <c r="G9" i="58"/>
  <c r="G10" i="58"/>
  <c r="G11" i="58"/>
  <c r="G12" i="58"/>
  <c r="G13" i="58"/>
  <c r="G14" i="58"/>
  <c r="G15" i="58"/>
  <c r="G16" i="58"/>
  <c r="G17" i="58"/>
  <c r="G18" i="58"/>
  <c r="G19" i="58"/>
  <c r="G20" i="58"/>
  <c r="G21" i="58"/>
  <c r="G22" i="58"/>
  <c r="G9" i="57"/>
  <c r="G10" i="57"/>
  <c r="G11" i="57"/>
  <c r="G12" i="57"/>
  <c r="G13" i="57"/>
  <c r="G14" i="57"/>
  <c r="G15" i="57"/>
  <c r="G16" i="57"/>
  <c r="G17" i="57"/>
  <c r="G18" i="57"/>
  <c r="G19" i="57"/>
  <c r="G20" i="57"/>
  <c r="G21" i="57"/>
  <c r="G22" i="57"/>
  <c r="G23" i="57"/>
  <c r="G24" i="57"/>
  <c r="G25" i="57"/>
  <c r="G9" i="56"/>
  <c r="G10" i="56"/>
  <c r="G11" i="56"/>
  <c r="G12" i="56"/>
  <c r="G13" i="56"/>
  <c r="G14" i="56"/>
  <c r="G15" i="56"/>
  <c r="G16" i="56"/>
  <c r="G17" i="56"/>
  <c r="G18" i="56"/>
  <c r="G19" i="56"/>
  <c r="G20" i="56"/>
  <c r="G21" i="56"/>
  <c r="G9" i="55"/>
  <c r="G10" i="55"/>
  <c r="G11" i="55"/>
  <c r="G12" i="55"/>
  <c r="G13" i="55"/>
  <c r="G14" i="55"/>
  <c r="G15" i="55"/>
  <c r="G16" i="55"/>
  <c r="G17" i="55"/>
  <c r="G18" i="55"/>
  <c r="G19" i="55"/>
  <c r="G20" i="55"/>
  <c r="G9" i="54"/>
  <c r="G10" i="54"/>
  <c r="G11" i="54"/>
  <c r="G12" i="54"/>
  <c r="G13" i="54"/>
  <c r="G14" i="54"/>
  <c r="G15" i="54"/>
  <c r="G16" i="54"/>
  <c r="G17" i="54"/>
  <c r="G18" i="54"/>
  <c r="G19" i="54"/>
  <c r="G20" i="54"/>
  <c r="G21" i="54"/>
  <c r="G22" i="54"/>
  <c r="G23" i="54"/>
  <c r="G24" i="54"/>
  <c r="G25" i="54"/>
  <c r="G9" i="53"/>
  <c r="G10" i="53"/>
  <c r="G11" i="53"/>
  <c r="G12" i="53"/>
  <c r="G13" i="53"/>
  <c r="G14" i="53"/>
  <c r="G15" i="53"/>
  <c r="G16" i="53"/>
  <c r="G17" i="53"/>
  <c r="G18" i="53"/>
  <c r="G19" i="53"/>
  <c r="G20" i="53"/>
  <c r="G21" i="53"/>
  <c r="G22" i="53"/>
  <c r="G23" i="53"/>
  <c r="G24" i="53"/>
  <c r="G9" i="52"/>
  <c r="G10" i="52"/>
  <c r="G11" i="52"/>
  <c r="G12" i="52"/>
  <c r="G13" i="52"/>
  <c r="G14" i="52"/>
  <c r="G15" i="52"/>
  <c r="G16" i="52"/>
  <c r="G17" i="52"/>
  <c r="G18" i="52"/>
  <c r="G19" i="52"/>
  <c r="G9" i="51"/>
  <c r="G10" i="51"/>
  <c r="G11" i="51"/>
  <c r="G12" i="51"/>
  <c r="G13" i="51"/>
  <c r="G14" i="51"/>
  <c r="G15" i="51"/>
  <c r="G16" i="51"/>
  <c r="G17" i="51"/>
  <c r="G18" i="51"/>
  <c r="G19" i="51"/>
  <c r="G20" i="51"/>
  <c r="G21" i="51"/>
  <c r="G22" i="51"/>
  <c r="G23" i="51"/>
  <c r="G24" i="51"/>
  <c r="G25" i="51"/>
  <c r="G26" i="51"/>
  <c r="G27" i="51"/>
  <c r="G28" i="51"/>
  <c r="G29" i="51"/>
  <c r="G9" i="50"/>
  <c r="G10" i="50"/>
  <c r="G11" i="50"/>
  <c r="G12" i="50"/>
  <c r="G13" i="50"/>
  <c r="G14" i="50"/>
  <c r="G15" i="50"/>
  <c r="G16" i="50"/>
  <c r="G17" i="50"/>
  <c r="G18" i="50"/>
  <c r="G19" i="50"/>
  <c r="G20" i="50"/>
  <c r="G21" i="50"/>
  <c r="G22" i="50"/>
  <c r="G9" i="49"/>
  <c r="G10" i="49"/>
  <c r="G11" i="49"/>
  <c r="G12" i="49"/>
  <c r="G13" i="49"/>
  <c r="G14" i="49"/>
  <c r="G15" i="49"/>
  <c r="G16" i="49"/>
  <c r="G17" i="49"/>
  <c r="G18" i="49"/>
  <c r="G19" i="49"/>
  <c r="G20" i="49"/>
  <c r="G21" i="49"/>
  <c r="G22" i="49"/>
  <c r="G9" i="32"/>
  <c r="G10" i="32"/>
  <c r="G11" i="32"/>
  <c r="G12" i="32"/>
  <c r="G13" i="32"/>
  <c r="G14" i="32"/>
  <c r="G15" i="32"/>
  <c r="G16" i="32"/>
  <c r="G17" i="32"/>
  <c r="G18" i="32"/>
  <c r="G19" i="32"/>
  <c r="G20" i="32"/>
  <c r="G8" i="68"/>
  <c r="G8" i="67"/>
  <c r="G8" i="66"/>
  <c r="G8" i="65"/>
  <c r="G8" i="64"/>
  <c r="G8" i="63"/>
  <c r="G8" i="62"/>
  <c r="G8" i="61"/>
  <c r="G8" i="60"/>
  <c r="G8" i="59"/>
  <c r="G8" i="58"/>
  <c r="G8" i="57"/>
  <c r="G8" i="56"/>
  <c r="G8" i="55"/>
  <c r="G8" i="54"/>
  <c r="G8" i="53"/>
  <c r="G8" i="52"/>
  <c r="G8" i="51" l="1"/>
  <c r="G8" i="50"/>
  <c r="G8" i="49"/>
  <c r="G8" i="32"/>
</calcChain>
</file>

<file path=xl/sharedStrings.xml><?xml version="1.0" encoding="utf-8"?>
<sst xmlns="http://schemas.openxmlformats.org/spreadsheetml/2006/main" count="2238" uniqueCount="262">
  <si>
    <t>급식 인원</t>
    <phoneticPr fontId="2" type="noConversion"/>
  </si>
  <si>
    <t xml:space="preserve"> [표준레시피 안내]</t>
    <phoneticPr fontId="2" type="noConversion"/>
  </si>
  <si>
    <t>만 1-2세</t>
    <phoneticPr fontId="2" type="noConversion"/>
  </si>
  <si>
    <r>
      <t xml:space="preserve"> ▶ 급식 인원을 입력하면 총제공량(g)이 자동계산됩니다. 
</t>
    </r>
    <r>
      <rPr>
        <b/>
        <sz val="14"/>
        <color theme="1"/>
        <rFont val="나눔고딕"/>
        <family val="3"/>
        <charset val="129"/>
      </rPr>
      <t xml:space="preserve"> ▶ 만 1-2세는 백미밥, 만 3-5세는 잡곡밥을 확인하시기 바랍니다.
 ▶ 연령별 구분 메뉴의 경우 해당 연령에 대한 총제공량입니다.</t>
    </r>
    <phoneticPr fontId="2" type="noConversion"/>
  </si>
  <si>
    <t>만 3-5세</t>
    <phoneticPr fontId="2" type="noConversion"/>
  </si>
  <si>
    <t>날짜</t>
    <phoneticPr fontId="2" type="noConversion"/>
  </si>
  <si>
    <t>끼니</t>
  </si>
  <si>
    <t>음식명</t>
  </si>
  <si>
    <t>식재료명</t>
  </si>
  <si>
    <t>식재료량(g)</t>
    <phoneticPr fontId="2" type="noConversion"/>
  </si>
  <si>
    <t xml:space="preserve"> 총제공량(g)</t>
    <phoneticPr fontId="2" type="noConversion"/>
  </si>
  <si>
    <t>조리방법</t>
    <phoneticPr fontId="2" type="noConversion"/>
  </si>
  <si>
    <t>[2026년 1월 연장식형 표준레시피]</t>
    <phoneticPr fontId="2" type="noConversion"/>
  </si>
  <si>
    <t>02[금]</t>
  </si>
  <si>
    <t>저녁</t>
  </si>
  <si>
    <t>멸치주먹밥 ⑤⑥</t>
  </si>
  <si>
    <t>멥쌀_백미_생것</t>
  </si>
  <si>
    <t>1. 밥을 고슬하게 짓는다.
2. 식용유 두른 팬에 멸치를 볶아낸다.
3. 밥에 멸치, 진간장, 올리고당, 참기름과 깨를 넣고 잘 섞어 한 입 크기로 동글하게 만든다.</t>
  </si>
  <si>
    <t/>
  </si>
  <si>
    <t>멸치, 잔멸치, 삶아서 말린것</t>
  </si>
  <si>
    <t>간장, 개량, 양조</t>
  </si>
  <si>
    <t>물엿</t>
  </si>
  <si>
    <t>참기름</t>
  </si>
  <si>
    <t>참깨_흰깨_볶은것</t>
  </si>
  <si>
    <t>달걀실팟국 ①⑤⑥</t>
  </si>
  <si>
    <t>달걀, 생것</t>
  </si>
  <si>
    <t>1. 적당량의 물에 건다시마와 멸치를 넣어 국물을 낸다._x000D_
2. 달걀은 풀고 실파는 적당한 크기로 썬다._x000D_
3. 육수에 달걀을 넣고 끓으면 실파를 넣는다._x000D_
4. 국간장으로 간을 맞춘다.</t>
  </si>
  <si>
    <t>파_실파_생것</t>
  </si>
  <si>
    <t>간장_재래</t>
  </si>
  <si>
    <t>멸치, 대멸치, 삶아서 말린것</t>
  </si>
  <si>
    <t>다시마, 말린것</t>
  </si>
  <si>
    <t>배추김치 ⑨</t>
  </si>
  <si>
    <t>김치, 배추 김치</t>
  </si>
  <si>
    <t>-</t>
  </si>
  <si>
    <t>5[월]</t>
    <phoneticPr fontId="2" type="noConversion"/>
  </si>
  <si>
    <t>저녁</t>
    <phoneticPr fontId="2" type="noConversion"/>
  </si>
  <si>
    <t>해물수제비 ⑤⑥⑨⑰</t>
  </si>
  <si>
    <t>밀, 중력밀가루</t>
  </si>
  <si>
    <t>1. 새우, 오징어는 손질 후 적당한 크기로 썬다._x000D_
2. 그릇에 밀가루를 넣어 반죽하다가 반죽 농도에 따라 물의 양을 조절하고 반죽을 치댄 후 냉장숙성 시킨다._x000D_
3. 냄비에 물을 붓고 무, 멸치와 다시마로 육수를 우려낸다. _x000D_
4. 양파, 당근은 적당한 크기로 채 썬다._x000D_
5. 파는 송송 썰고, 마늘은 다진다._x000D_
6. 3에 다진 마늘, 생강즙을 넣고 끓이다가 2의 반죽을 얇게 뜯어 넣는다._x000D_
7. 6에 1, 양파, 당근, 파를 넣고 끓이다가 소금, 간장으로 간을 한 후 마무리한다.</t>
  </si>
  <si>
    <t>무, 조선무, 생것</t>
  </si>
  <si>
    <t>양파, 생것</t>
  </si>
  <si>
    <t>새우, 시바새우, 생것</t>
  </si>
  <si>
    <t>당근, 뿌리, 생것</t>
  </si>
  <si>
    <t>오징어, 생것</t>
  </si>
  <si>
    <t>파, 생것</t>
  </si>
  <si>
    <t>생강, 뿌리줄기, 생것</t>
  </si>
  <si>
    <t>간장, 재래</t>
  </si>
  <si>
    <t>마늘, 깐마늘, 생것</t>
  </si>
  <si>
    <t>소금</t>
  </si>
  <si>
    <t>백미밥1/2</t>
  </si>
  <si>
    <t>1. 쌀을 불린다._x000D_
2. 적당량의 물을 부어 밥을 짓는다.</t>
  </si>
  <si>
    <t>06[화]</t>
  </si>
  <si>
    <t xml:space="preserve">1. 쌀은 불린 후 적당량의 물을 부어 밥을 짓는다. 
2. 훈제오리, 양파, 당근과 부추는 적당한 크기로 썰고, 마늘은 다진다. 
3. 식용유를 두른 팬에 다진 마늘을 볶다가 훈제오리, 양파, 당근과 부추를 넣고 함께 볶는다. 
4. 3에 밥을 넣고 섞은 후 굴소스와 참기름을 넣어 골고루 버무리며 볶는다. </t>
  </si>
  <si>
    <t>훈제오리</t>
  </si>
  <si>
    <t>굴 소스</t>
  </si>
  <si>
    <t>당근_뿌리_생것</t>
  </si>
  <si>
    <t>양파_생것</t>
  </si>
  <si>
    <t>부추_두메부추_생것</t>
  </si>
  <si>
    <t>숙주맑은국</t>
  </si>
  <si>
    <t>숙주나물_생것</t>
  </si>
  <si>
    <t>1.냄비에 물을 붓고 멸치로 육수를 우려낸다._x000D_
2. 파는 송송 썰고, 마늘은 다진다._x000D_
3. 1에 숙주와 2를 넣고 끓이다가 소금으로 간을 한다.</t>
  </si>
  <si>
    <t>07[수]</t>
  </si>
  <si>
    <t>마파두부덮밥 ⑤⑥⑩⑱</t>
  </si>
  <si>
    <t>1. 밥은 고슬고슬하게 짓는다._x000D_
2. 두부는 살짝 데쳐서 적당한 크기로 썬다._x000D_
3. 돼지고기, 피망과 대파는 적당한 크기로 썬다._x000D_
4. 식용유 두른 팬에 고춧가루를 볶아 고추기름을 만든다._x000D_
5. 고추기름에 피망, 대파와 다진마늘을 넣고 볶은 후 돼지고기를 넣고 살짝 볶는다._x000D_
6. 5에 된장, 진간장, 굴소스와 설탕을 넣는다._x000D_
7. 6에 두부를 넣고 전분으로 농도를 조절한 후 참기름으로 맛을 낸다._x000D_
8. 밥 위에 마파두부를 얹어 제공한다.</t>
  </si>
  <si>
    <t>두부</t>
  </si>
  <si>
    <t>돼지고기_뒷다리_생것</t>
  </si>
  <si>
    <t>피망, 초록색, 생것</t>
  </si>
  <si>
    <t>전분, 감자, 가루</t>
  </si>
  <si>
    <t>된장, 개량</t>
  </si>
  <si>
    <t>설탕, 가루</t>
  </si>
  <si>
    <t>파_대파_생것</t>
  </si>
  <si>
    <t>고춧가루, 가루</t>
  </si>
  <si>
    <t>애호박맑은국 ⑤⑥</t>
  </si>
  <si>
    <t>호박_애호박_생것</t>
  </si>
  <si>
    <t>1. 적당량의 물에 건다시마와 멸치를 넣어 국물을 낸다._x000D_
2. 애호박, 양파와 대파는 적당한 크기로 썬다._x000D_
3. 육수에 애호박, 양파와 다진마늘을 넣고 끓인다._x000D_
4. 익으면 대파를 넣고 국간장으로 간을 맞춘다.</t>
  </si>
  <si>
    <t>08[목]</t>
  </si>
  <si>
    <t>달걀채소주먹밥 ①⑤</t>
  </si>
  <si>
    <t>1. 밥을 고슬하게 짓는다.
2. 당근, 양파, 피망은 잘게 다진다.
3. 식용유를 두른 팬에 당근과 피망을 볶다가 달걀을 풀어 같이 익힌다.
4. 밥에 소금, 참기름, 깨와 볶은 재료를 넣어 잘 섞어 한 입 크기로 동글하게 만든다.</t>
  </si>
  <si>
    <t>미역국 ⑤⑥</t>
  </si>
  <si>
    <t>1. 건미역은 충분히 불려 적당한 크기로 썬다._x000D_
2. 참기름 두른 냄비에 미역을 넣고 볶다가 적당량의 물을 넣어 끓인다._x000D_
3. 미역이 충분히 익었을 때 국간장으로 간을 맞춘다.</t>
  </si>
  <si>
    <t>미역, 말린것</t>
  </si>
  <si>
    <t>09[금]</t>
  </si>
  <si>
    <t>닭고기채소볶음밥 ⑤⑥⑮</t>
  </si>
  <si>
    <t>멥쌀, 백미, 생것</t>
  </si>
  <si>
    <t>닭고기, 다리, 생것</t>
  </si>
  <si>
    <t xml:space="preserve">후추, 검은후추, 가루 </t>
  </si>
  <si>
    <t>건새우뭇국 ⑤⑥⑨</t>
  </si>
  <si>
    <t>1. 적당량의 물에 건새우, 멸치와 건다시마를 넣고 국물을 낸다._x000D_
2. 육수에서 멸치와 다시마는 건져낸다._x000D_
3. 무와 대파는 적당한 크기로 썬다._x000D_
4. 육수에 무, 다진마늘을 넣고 끓인다._x000D_
5. 국물이 우러나면 국간장으로 간을 하고 대파를 넣고 한소끔 더 끓인다.</t>
  </si>
  <si>
    <t>새우, 꽃새우, 삶아서 말린것</t>
  </si>
  <si>
    <t>파, 대파, 생것</t>
  </si>
  <si>
    <t>12[월]</t>
  </si>
  <si>
    <t>돼지불고기덮밥 ⑤⑥⑩</t>
    <phoneticPr fontId="2" type="noConversion"/>
  </si>
  <si>
    <t>돼지고기_앞다리(앞다리살)_생것</t>
  </si>
  <si>
    <t>설탕_백설탕</t>
  </si>
  <si>
    <t>후추, 검은후추, 가루</t>
  </si>
  <si>
    <t>팽이버섯맑은국 ⑤⑥</t>
  </si>
  <si>
    <t>팽이버섯, 생것</t>
  </si>
  <si>
    <t>1. 냄비에 물을 붓고 멸치로 육수를 우려낸다.
2. 팽이버섯은 적당한 크기로 찢는다.
3. 파는 송송 썰고, 마늘은 다진다.
4. 1에 2와 3을 넣고 끓이다가 소금, 간장으로 간을 한다.</t>
  </si>
  <si>
    <t>13[화]</t>
  </si>
  <si>
    <t>쇠고기주먹밥 ⑤⑯</t>
  </si>
  <si>
    <t>소고기_한우(1등급)_안심(안심살)_생것</t>
  </si>
  <si>
    <t>배추맑은국</t>
  </si>
  <si>
    <t>배추_생것</t>
  </si>
  <si>
    <t>1. 냄비에 물을 붓고 멸치로 육수를 우려낸다._x000D_
2. 배추는 적당한 크기로 썬다.  _x000D_
3. 파는 송송 썰고, 마늘은 다진다._x000D_
4. 1에 2와 3을 넣고 끓이다가 소금으로 간을 한다.</t>
  </si>
  <si>
    <t>깍두기 ⑨</t>
  </si>
  <si>
    <t>김치, 깍두기</t>
  </si>
  <si>
    <t>14[수]</t>
  </si>
  <si>
    <t>닭가슴살짜장밥 ⑤⑮</t>
  </si>
  <si>
    <t>1. 닭고기는 적당한 크기로 썬다._x000D_
2. 감자, 양배추와 양파는 적당한 크기로 썬다._x000D_
3. 닭고기, 감자, 양배추와 양파는 식용유 두른 팬에 볶는다._x000D_
4. 춘장을 넣고 볶은 후 물을 부어 끓인다._x000D_
5. 전분과 물을 1:1 비율로 섞어 넣는다._x000D_
6. 설탕으로 간을 하고 적당한 농도가 날 때까지 끓인다. _x000D_
7. 완성된 짜장은 밥에 얹어 제공한다.</t>
  </si>
  <si>
    <t>닭고기, 가슴(껍질 제거), 생것</t>
  </si>
  <si>
    <t>춘장</t>
  </si>
  <si>
    <t>감자, 대지, 생것</t>
  </si>
  <si>
    <t>설탕, 백설탕</t>
  </si>
  <si>
    <t>청경채맑은국</t>
  </si>
  <si>
    <t>청경채_생것</t>
  </si>
  <si>
    <t>1.냄비에 물을 붓고 멸치로 육수를 우려낸다._x000D_
2. 청경채는 적당한 크기로 썬다.  _x000D_
3. 파는 송송 썰고, 마늘은 다진다._x000D_
4. 1에 2와 3을 넣고 끓이다가 소금으로 간을 한다.</t>
  </si>
  <si>
    <t>15[목]</t>
  </si>
  <si>
    <t>라구소스리조또 ②⑤⑩⑫</t>
  </si>
  <si>
    <t>멥쌀_발아현미_현미_생것</t>
  </si>
  <si>
    <t>1. 밥은 고슬고슬하게 짓는다.
2. 쇠고기는 핏물 제거 후 물기를 제거하여 다진다.
3. 양송이 버섯, 양파, 당근을 다진다.
4. 토마토는 끓는 물에 살짝 데쳐 껍질을 벗긴 후 다진다.
5. 식용유 두른 팬에 돼지고기와 다진마늘을 볶는다.
6. 반쯤 익으면 양송이버섯, 양파, 당근, 토마토와 케첩을 넣고 볶는다.
7. 물을 넣고 끓인다.
8. 7에 1과 치즈를 넣어 골고루 섞으며 살짝 졸인다.</t>
  </si>
  <si>
    <t>돼지고기, 등심, 생것</t>
  </si>
  <si>
    <t>토마토, 생것</t>
  </si>
  <si>
    <t>양송이버섯, 생것</t>
  </si>
  <si>
    <t>치즈, 체다</t>
  </si>
  <si>
    <t>토마토 케첩</t>
  </si>
  <si>
    <t>마늘, 깐마늘, 수입산, 생것</t>
  </si>
  <si>
    <t>우동국물 ⑤⑥</t>
  </si>
  <si>
    <t>1. 냄비에 물, 멸치, 건다시마, 무를 넣고 육수를 끓인다_x000D_
2. 육수가 완성되면 간장, 다진마늘, 가다랑어 육수를 넣어 간을 한다._x000D_
3. 마지막으로 김가루르 얹어 마무리한다.</t>
  </si>
  <si>
    <t>가다랑어 육수</t>
  </si>
  <si>
    <t>간장, 개량, 산분해</t>
  </si>
  <si>
    <t>김, 참김, 구운것</t>
  </si>
  <si>
    <t>16[금]</t>
  </si>
  <si>
    <t>새우살볶음밥 ⑤⑥</t>
  </si>
  <si>
    <t>새우, 대하, 생것</t>
  </si>
  <si>
    <t>감잣국 ⑤⑥</t>
  </si>
  <si>
    <t>1. 냄비에 물을 붓고 멸치로 육수를 우려낸다._x000D_
2. 감자는 적당한 크기로 썬다._x000D_
3. 파는 송송 썰고, 마늘은 다진다._x000D_
4. 1에 감자와 3을 넣고 끓인 후 소금, 간장으로 간을 한다.</t>
  </si>
  <si>
    <t>19[월]</t>
  </si>
  <si>
    <t>돈육채소주먹밥 ⑤⑥⑩</t>
  </si>
  <si>
    <t>돼지고기_등심_생것</t>
  </si>
  <si>
    <t>유부맑은국 ⑤⑥</t>
  </si>
  <si>
    <t>두부, 유부</t>
  </si>
  <si>
    <t>1. 적당량의 물에 건다시마와 멸치를 넣어 국물을 낸다._x000D_
2. 유부는 적당한 크기로 썰어 끓는 물에 데친 후 찬물에 헹군다._x000D_
3. 대파는 적당한 크기로 썬다._x000D_
4. 육수에 유부와 대파를 넣어 끓이다가 국간장으로 간을 맞춘다.</t>
  </si>
  <si>
    <t>20[화]</t>
    <phoneticPr fontId="2" type="noConversion"/>
  </si>
  <si>
    <t>잔치국수 ⑤⑥</t>
  </si>
  <si>
    <t>국수_소면_말린것</t>
  </si>
  <si>
    <t>1. 소면을 삶는다.
2. 애호박과 당근은 채 썰어 식용유를 두른 팬에 볶아 고명으로 준비한다.
3. 멸치와 건다시마로 육수를 낸다.
4. 진간장, 깨소금, 참기름으로 양념장을 만든다.
5. 그릇에 면과 육수를 담고 애호박, 당근과 김을 고명으로 올려낸다.</t>
  </si>
  <si>
    <t>김, 참김, 말린것</t>
  </si>
  <si>
    <t>깨소금_가루_볶은것</t>
  </si>
  <si>
    <t>21[수]</t>
  </si>
  <si>
    <t>달걀양파덮밥 ①⑤⑥</t>
  </si>
  <si>
    <t>1. 밥은 고슬고슬하게 짓는다._x000D_
2. 양파와 당근은 채 썬다._x000D_
3. 그릇에 달걀을 풀고 식용유를 두른 팬에 스크램블하여 익힌다._x000D_
4. 다시 식용유를 두르고 양파와 당근을 볶다가 진간장, 설탕과 참기름을 넣고 조금 더 볶는다._x000D_
5. 밥 위에 볶은 채소, 스크램블 순으로 올려낸다.</t>
  </si>
  <si>
    <t>콩나물국 ⑤</t>
  </si>
  <si>
    <t>콩나물_생것</t>
  </si>
  <si>
    <t>1. 냄비에 물을 붓고 멸치로 육수를 우려낸다.
2. 대파는 적당한 크기로 썰고 마늘은 다진다.
3. 콩나물은 다듬어 씻는다.
4. 콩나물과 마늘을 넣어 끓인다.
5. 콩나물이 어느정도 익으면 대파를 넣고 소금으로 간을 맞춘다.</t>
  </si>
  <si>
    <t>멸치</t>
  </si>
  <si>
    <t>마늘</t>
  </si>
  <si>
    <t>22[목]</t>
  </si>
  <si>
    <t>참치채소볶음밥 ⑤</t>
  </si>
  <si>
    <t>1. 밥을 고슬하게 짓는다.
2. 당근은 잘게 다지고, 참치는 체에 밭쳐 기름을 뺀다.
3. 식용유를 두른 팬에 당근, 참치와 밥을 넣고 볶는다..
4. 참기름, 깨, 소금을 넣고 고루 섞는다.</t>
  </si>
  <si>
    <t>가다랑어, 유지통조림</t>
  </si>
  <si>
    <t>버섯된장국 ⑤⑥</t>
  </si>
  <si>
    <t>큰느타리버섯(새송이버섯), 생것</t>
  </si>
  <si>
    <t>1. 적당량의 물에 건다시마와 멸치를 넣어 국물을 낸다._x000D_
2. 새송이버섯, 표고버섯, 양파와 대파를 적당한 크기로 썬다._x000D_
3. 육수에 된장을 풀고 새송이버섯, 표고버섯, 양파와 다진마늘을 넣고 끓인다._x000D_
4. 대파를 넣고 한소끔 더 끓인다.</t>
  </si>
  <si>
    <t>표고버섯, 참나무재배, 생것</t>
  </si>
  <si>
    <t>23[금]</t>
    <phoneticPr fontId="2" type="noConversion"/>
  </si>
  <si>
    <t>만둣국 ①⑤⑥⑩</t>
  </si>
  <si>
    <t>만두, 고기 만두</t>
  </si>
  <si>
    <t>1. 적당량의 물에 건다시마와 멸치를 넣어 국물을 낸다._x000D_
2. 달걀은 풀고 애호박과 대파는 적당한 크기로 썬다._x000D_
3. 육수에 만두와 애호박을 넣고 끓이다가 익으면 달걀과 대파를 넣는다._x000D_
4. 국간장과 참기름으로 간을 맞춘다.</t>
  </si>
  <si>
    <t>호박, 애호박, 생것</t>
  </si>
  <si>
    <t>파, 쪽파, 생것</t>
  </si>
  <si>
    <t>26[월]</t>
  </si>
  <si>
    <t>간장닭갈비덮밥 ⑤⑥⑮</t>
  </si>
  <si>
    <t>양배추, 생것</t>
  </si>
  <si>
    <t>들깻잎, 생것</t>
  </si>
  <si>
    <t>청주, 알코올 16%</t>
  </si>
  <si>
    <t>무챗국 ⑤⑥</t>
  </si>
  <si>
    <t>1. 적당량의 물에 건다시마와 멸치를 넣어 국물을 낸다._x000D_
2. 무는 채 썰고 대파는 적당한 크기로 썬다._x000D_
3. 육수에 무와 다진마늘을 넣고 끓인다._x000D_
4. 국물이 우러나면 국간장으로 간하고 대파를 넣어 한소끔 끓인다._x000D_
5. 마지막으로 참기름을 넣어 완성한다.</t>
  </si>
  <si>
    <t>27[화]</t>
    <phoneticPr fontId="2" type="noConversion"/>
  </si>
  <si>
    <t>달걀우동 ①⑤⑥</t>
    <phoneticPr fontId="2" type="noConversion"/>
  </si>
  <si>
    <t>국수_우동_생것</t>
  </si>
  <si>
    <t>1. 적당량의 물에 멸치를 넣고 국물을 낸다._x000D_
2. 표고버섯, 애호박과 실파는 적당한 크기로 썬다._x000D_
3. 달걀은 풀어서 실파를 넣고 함께 섞는다._x000D_
4. 우동면은 살짝 데친다._x000D_
5. 육수에 다진마늘과 채소를 넣고 국간장과 소금으로 간을 맞춘다._x000D_
6. 달걀 물을 넣는다._x000D_
7. 그릇에 우동면을 담고 국물을 부어낸다.</t>
  </si>
  <si>
    <t>표고버섯, 배지재배, 갓, 생것</t>
  </si>
  <si>
    <t>파, 실파, 생것</t>
  </si>
  <si>
    <t>28[수]</t>
  </si>
  <si>
    <t>연두부채소비빔밥 ⑤⑥</t>
  </si>
  <si>
    <t>1. 밥은 고슬고슬하게 짓는다._x000D_
2. 애호박, 당근과 표고버섯은 채 썰고 대파와 마늘은 다진다._x000D_
3. 연두부는 끓는 물에 데쳐 둔다._x000D_
4. 식용유를 두른 팬에 애호박, 당근과 표고버섯을 볶는다._x000D_
5. 다진대파, 다진마늘, 진간장, 설탕, 참기름, 고춧가루와 깨를 섞어 양념장을 만든다._x000D_
6. 밥에 볶은 채소와 연두부를 올리고 양념장을 곁들여낸다.</t>
  </si>
  <si>
    <t>두부, 연두부</t>
  </si>
  <si>
    <t>북엇국 ⑤⑥</t>
  </si>
  <si>
    <t>1. 북어채, 양파와 대파, 무는 적당한 크기로 썬다.
2. 참기름 두른 냄비에 북어채를 넣고 볶는다.
3. 적당량의 물, 양파와 무, 다진마늘을 넣고 끓인다.
4. 익으면 대파를 넣고 국간장으로 간을 맞춘다.</t>
  </si>
  <si>
    <t>명태, 북어, 말린것</t>
  </si>
  <si>
    <t>29[목]</t>
  </si>
  <si>
    <t>게살주먹밥 ①⑤⑥⑧</t>
  </si>
  <si>
    <t>게맛살</t>
  </si>
  <si>
    <t>참깨_검정깨_볶은것</t>
  </si>
  <si>
    <t>시금치된장국 ⑤⑥</t>
  </si>
  <si>
    <t>시금치_생것</t>
  </si>
  <si>
    <t>1. 적당량의 물에 건다시마와 멸치를 넣어 국물을 낸다._x000D_
2. 시금치는 적당한 크기로 썬다._x000D_
3. 육수에 된장과 고추장을 풀고 시금치와 다진마늘을 넣고 끓인다.</t>
  </si>
  <si>
    <t>고추장, 재래</t>
  </si>
  <si>
    <t>30[금]</t>
  </si>
  <si>
    <t>돈육채소볶음밥 ⑤⑥⑩</t>
  </si>
  <si>
    <t>들깨배춧국 ⑤⑥</t>
  </si>
  <si>
    <t>배추, 생것</t>
  </si>
  <si>
    <t>1. 적당량의 물에 건다시마와 멸치를 넣어 국물을 낸다._x000D_
2. 배추는 적당한 크기로 썬다._x000D_
3. 육수에 배추를 넣어 끓인다._x000D_
4. 들깨가루, 다진마늘과 국간장으로 간을 맞춘다.</t>
  </si>
  <si>
    <t>들깨, 볶은것</t>
  </si>
  <si>
    <t>보존식
보관기간</t>
    <phoneticPr fontId="10" type="noConversion"/>
  </si>
  <si>
    <t>일</t>
    <phoneticPr fontId="10" type="noConversion"/>
  </si>
  <si>
    <t>시간이상</t>
    <phoneticPr fontId="10" type="noConversion"/>
  </si>
  <si>
    <r>
      <rPr>
        <b/>
        <sz val="14"/>
        <color theme="1"/>
        <rFont val="나눔고딕"/>
        <family val="3"/>
        <charset val="129"/>
      </rPr>
      <t xml:space="preserve">　※보존식 보관 기준 : 「식품위생법 제88조제2항」 및 「시행규칙 제95조제1항」 근거하여 144시간 이상 보관.  </t>
    </r>
    <r>
      <rPr>
        <sz val="14"/>
        <color theme="1"/>
        <rFont val="나눔고딕"/>
        <family val="3"/>
        <charset val="129"/>
      </rPr>
      <t xml:space="preserve">
　- 기관의 보존식 운영 현황에 따라 폐기주기를 지정 할 수 있습니다.</t>
    </r>
    <phoneticPr fontId="10" type="noConversion"/>
  </si>
  <si>
    <t>보존식기록표</t>
  </si>
  <si>
    <t>담당자</t>
    <phoneticPr fontId="2" type="noConversion"/>
  </si>
  <si>
    <t>날      짜</t>
  </si>
  <si>
    <t>보존일</t>
  </si>
  <si>
    <t>폐기일</t>
  </si>
  <si>
    <t>시     분</t>
  </si>
  <si>
    <t>멸치주먹밥</t>
  </si>
  <si>
    <t>달걀실팟국</t>
  </si>
  <si>
    <t>배추김치</t>
  </si>
  <si>
    <t>해물수제비</t>
  </si>
  <si>
    <t>훈제오리볶음밥</t>
  </si>
  <si>
    <t>마파두부덮밥</t>
  </si>
  <si>
    <t>애호박맑은국</t>
  </si>
  <si>
    <t>달걀채소주먹밥</t>
  </si>
  <si>
    <t>미역국</t>
  </si>
  <si>
    <t>닭고기채소볶음밥</t>
  </si>
  <si>
    <t>건새우뭇국</t>
  </si>
  <si>
    <t>돼지불고기덮밥</t>
  </si>
  <si>
    <t>팽이버섯맑은국</t>
  </si>
  <si>
    <t>쇠고기주먹밥</t>
  </si>
  <si>
    <t>닭가슴살짜장밥</t>
  </si>
  <si>
    <t>라구소스리조또</t>
  </si>
  <si>
    <t>우동국물</t>
  </si>
  <si>
    <t>새우살볶음밥</t>
  </si>
  <si>
    <t>감잣국</t>
  </si>
  <si>
    <t>깍두기</t>
  </si>
  <si>
    <t>돈육채소주먹밥</t>
  </si>
  <si>
    <t>유부맑은국</t>
  </si>
  <si>
    <t>잔치국수</t>
  </si>
  <si>
    <t>달걀양파덮밥</t>
  </si>
  <si>
    <t>콩나물국</t>
  </si>
  <si>
    <t>참치채소볶음밥</t>
  </si>
  <si>
    <t>버섯된장국</t>
  </si>
  <si>
    <t>만둣국</t>
  </si>
  <si>
    <t>간장닭갈비덮밥</t>
  </si>
  <si>
    <t>무챗국</t>
  </si>
  <si>
    <t>달걀우동</t>
  </si>
  <si>
    <t>연두부채소비빔밥</t>
  </si>
  <si>
    <t>북엇국</t>
  </si>
  <si>
    <t>게살주먹밥</t>
  </si>
  <si>
    <t>시금치된장국</t>
  </si>
  <si>
    <t>돈육채소볶음밥</t>
  </si>
  <si>
    <t>들깨배춧국</t>
  </si>
  <si>
    <t xml:space="preserve"> </t>
  </si>
  <si>
    <r>
      <t>훈제오리볶음밥 ⑤</t>
    </r>
    <r>
      <rPr>
        <sz val="14"/>
        <rFont val="MS Gothic"/>
        <family val="3"/>
        <charset val="128"/>
      </rPr>
      <t>⑱</t>
    </r>
    <phoneticPr fontId="2" type="noConversion"/>
  </si>
  <si>
    <t>식용유</t>
  </si>
  <si>
    <t>1.쌀은 불린 후 적당량의 물을 부어 밥을 짓는다.
2. 닭가슴살, 감자, 양배추, 양파, 깻잎, 파는 적당한 크기로 썰고 마늘은 다진다.
3. 그릇에 2를 넣고 다진 마늘, 간장, 청주, 후춧가루로 버무린다.
4. 팬에 식용유를 두르고 3을 넣어 충분히 익혀준다.
5. 그릇에 밥을 담고 4를 올려 낸다.</t>
  </si>
  <si>
    <t>1. 쌀은 불린 후 적당량의 물을 부어 밥을 짓는다.
2. 돼지고기, 양파, 당근, 파는 적당한 크기로 썰고, 마늘은 다진다.
3. 그릇에 간장, 참기름, 후춧가루를 넣고 섞어 양념을 만든다.
4. 팬에 식용유를 두르고 다진 마늘을 볶다가 양파, 당근, 파를 넣어 함께 볶는다.
5. 4에 돼지고기를 넣어 함께 볶는다.
6. 지은 밥에 5와 양념을 넣어 골고루 섞은 후 주먹밥을 만든다.</t>
  </si>
  <si>
    <t>1. 쌀은 불린 후 적당량의 물을 부어 밥을 짓는다._x000D_
2. 양파, 당근과 파는 다진다._x000D_
3. 새우는 손질한다._x000D_
4. 팬에 식용유를 두르고 파, 당근을 볶은 후 새우와 양파를 넣어 살짝 볶는다._x000D_
5. 4에 지은 밥을 넣어 함께 볶고 간장으로 간을 한 후, 참기름으로 마무리한다.</t>
  </si>
  <si>
    <t>1. 쌀을 불린 후 적당량의 물을 부어 밥을 짓는다.
2. 쇠고기와 당근은 다진다. 
3. 팬에 식용유를 두르고 쇠고기와 당근을 볶는다.
4. 그릇에 지은 밥과 쇠고기, 당근을 넣은 후, 소금, 후춧가루, 참기름을 넣고 골고루 섞어 먹기 좋은 크기로 뭉친다.</t>
  </si>
  <si>
    <t>1. 쌀은 불린 후 적당량의 물을 부어 밥을 짓는다.
2. 돼지고기, 양파, 당근은 적당한 크기로 썬다.
3. 파는 송송 썰고, 마늘은 다진다. 
4. 그릇에 돼지고기를 담고 다진 마늘, 간장, 설탕, 참기름, 후춧가루를 넣어 골고루 버무린다. 
5. 팬에 식용유를 두르고 4를 넣어 볶다가 당근, 양파, 파를 넣고 볶는다.
6. 그릇에 지은 밥을 담고 5를 올린다.</t>
  </si>
  <si>
    <t>1. 쌀은 불린 후 적당량의 물을 부어 밥을 짓는다.
2. 닭고기, 양파, 당근은 적당한 크기로 다진다.
3. 팬에 식용유를 두르고 풀어 놓은 닭고기를 넣어 저으며 익히다가 채소를 넣고 볶는다.
4. 3에 지은 밥을 넣고 함께 볶다가 소금, 간장으로 간을 하고 참기름, 후춧가루로로 마무리한다.</t>
  </si>
  <si>
    <t>1. 쌀은 불린 후 적당량의 물을 부어 밥을 짓는다.
2. 돼지고기, 감자, 양파, 당근은 적당한 크기로 썰고, 마늘은 다진다.
3. 그릇에 간장,  후춧가루를 넣고 섞어 양념을 만든다.
4. 팬에 식용유를 두르고 다진 마늘을 볶다가 감자, 양파, 당근을 넣어 함께 볶는다.
5. 4에 돼지고기를 넣어 함께 볶다가 지은 밥을 넣고 섞은 후 양념을 넣어 골고루 버무리며 볶는다.</t>
  </si>
  <si>
    <t>1. 쌀은 불린 후 적당량의 물을 부어 밥을 짓는다.
2. 게살과 당근은 잘게 다진다.
3. 팬에 식용유를 두르고 당근을 살짝 볶는다.
4. 그릇에 지은 밥을 담고 당근, 게살, 소금, 후춧가루, 참기름, 참깨를 넣고 골고루 섞은 후 먹기 좋은 크기로 뭉친다.</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</si>
</sst>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76" formatCode="0.0_ "/>
    <numFmt numFmtId="177" formatCode="m&quot;월&quot;\ d&quot;일&quot;;@"/>
    <numFmt numFmtId="178" formatCode="&quot; &quot;"/>
  </numFmts>
  <fonts count="13">
    <font>
      <sz val="11"/>
      <color theme="1"/>
      <name val="맑은 고딕"/>
      <family val="2"/>
      <charset val="129"/>
      <scheme val="minor"/>
    </font>
    <font>
      <b/>
      <sz val="35"/>
      <color theme="1"/>
      <name val="나눔고딕"/>
      <family val="3"/>
      <charset val="129"/>
    </font>
    <font>
      <sz val="8"/>
      <name val="맑은 고딕"/>
      <family val="2"/>
      <charset val="129"/>
      <scheme val="minor"/>
    </font>
    <font>
      <sz val="11"/>
      <color theme="1"/>
      <name val="맑은 고딕"/>
      <family val="3"/>
      <charset val="129"/>
      <scheme val="major"/>
    </font>
    <font>
      <b/>
      <sz val="14"/>
      <color theme="1"/>
      <name val="나눔고딕"/>
      <family val="3"/>
      <charset val="129"/>
    </font>
    <font>
      <sz val="14"/>
      <color theme="1"/>
      <name val="맑은 고딕"/>
      <family val="3"/>
      <charset val="129"/>
      <scheme val="major"/>
    </font>
    <font>
      <b/>
      <sz val="14"/>
      <color rgb="FFC00000"/>
      <name val="나눔고딕"/>
      <family val="3"/>
      <charset val="129"/>
    </font>
    <font>
      <sz val="11"/>
      <color theme="1"/>
      <name val="나눔고딕"/>
      <family val="3"/>
      <charset val="129"/>
    </font>
    <font>
      <sz val="14"/>
      <color theme="1"/>
      <name val="나눔고딕"/>
      <family val="3"/>
      <charset val="129"/>
    </font>
    <font>
      <sz val="14"/>
      <name val="나눔고딕"/>
      <family val="3"/>
      <charset val="129"/>
    </font>
    <font>
      <sz val="20"/>
      <color rgb="FF000000"/>
      <name val="한컴 윤체 M"/>
      <family val="3"/>
      <charset val="129"/>
    </font>
    <font>
      <b/>
      <sz val="14"/>
      <color rgb="FFFF0000"/>
      <name val="나눔고딕"/>
      <family val="3"/>
      <charset val="129"/>
    </font>
    <font>
      <sz val="14"/>
      <name val="MS Gothic"/>
      <family val="3"/>
      <charset val="128"/>
    </font>
  </fonts>
  <fills count="6">
    <fill>
      <patternFill patternType="none"/>
    </fill>
    <fill>
      <patternFill patternType="gray125"/>
    </fill>
    <fill>
      <patternFill patternType="solid">
        <fgColor theme="4" tint="0.79998168889431442"/>
        <bgColor indexed="64"/>
      </patternFill>
    </fill>
    <fill>
      <patternFill patternType="solid">
        <fgColor theme="0" tint="-4.9989318521683403E-2"/>
        <bgColor indexed="64"/>
      </patternFill>
    </fill>
    <fill>
      <patternFill patternType="solid">
        <fgColor theme="0"/>
        <bgColor indexed="64"/>
      </patternFill>
    </fill>
    <fill>
      <patternFill patternType="solid">
        <fgColor rgb="FFFFFF00"/>
        <bgColor indexed="64"/>
      </patternFill>
    </fill>
  </fills>
  <borders count="40">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auto="1"/>
      </left>
      <right style="thin">
        <color auto="1"/>
      </right>
      <top style="thin">
        <color auto="1"/>
      </top>
      <bottom style="double">
        <color indexed="64"/>
      </bottom>
      <diagonal/>
    </border>
    <border>
      <left style="thin">
        <color auto="1"/>
      </left>
      <right/>
      <top style="thin">
        <color auto="1"/>
      </top>
      <bottom style="double">
        <color indexed="64"/>
      </bottom>
      <diagonal/>
    </border>
    <border>
      <left/>
      <right style="thin">
        <color indexed="64"/>
      </right>
      <top style="thin">
        <color auto="1"/>
      </top>
      <bottom style="double">
        <color indexed="64"/>
      </bottom>
      <diagonal/>
    </border>
    <border>
      <left/>
      <right/>
      <top style="thin">
        <color auto="1"/>
      </top>
      <bottom style="double">
        <color indexed="64"/>
      </bottom>
      <diagonal/>
    </border>
    <border>
      <left style="thin">
        <color auto="1"/>
      </left>
      <right/>
      <top/>
      <bottom style="double">
        <color indexed="64"/>
      </bottom>
      <diagonal/>
    </border>
    <border>
      <left/>
      <right/>
      <top/>
      <bottom style="double">
        <color indexed="64"/>
      </bottom>
      <diagonal/>
    </border>
    <border>
      <left style="thin">
        <color auto="1"/>
      </left>
      <right style="double">
        <color indexed="64"/>
      </right>
      <top/>
      <bottom style="thin">
        <color auto="1"/>
      </bottom>
      <diagonal/>
    </border>
    <border>
      <left style="double">
        <color indexed="64"/>
      </left>
      <right style="thin">
        <color auto="1"/>
      </right>
      <top/>
      <bottom style="thin">
        <color auto="1"/>
      </bottom>
      <diagonal/>
    </border>
    <border>
      <left style="thin">
        <color auto="1"/>
      </left>
      <right style="double">
        <color indexed="64"/>
      </right>
      <top style="thin">
        <color auto="1"/>
      </top>
      <bottom style="thin">
        <color auto="1"/>
      </bottom>
      <diagonal/>
    </border>
    <border>
      <left style="thin">
        <color auto="1"/>
      </left>
      <right/>
      <top style="thin">
        <color auto="1"/>
      </top>
      <bottom style="thin">
        <color auto="1"/>
      </bottom>
      <diagonal/>
    </border>
    <border>
      <left style="thin">
        <color auto="1"/>
      </left>
      <right style="double">
        <color indexed="64"/>
      </right>
      <top style="thin">
        <color auto="1"/>
      </top>
      <bottom/>
      <diagonal/>
    </border>
    <border>
      <left style="double">
        <color indexed="64"/>
      </left>
      <right style="thin">
        <color auto="1"/>
      </right>
      <top style="thin">
        <color auto="1"/>
      </top>
      <bottom/>
      <diagonal/>
    </border>
    <border>
      <left style="thin">
        <color auto="1"/>
      </left>
      <right style="thin">
        <color auto="1"/>
      </right>
      <top style="double">
        <color indexed="64"/>
      </top>
      <bottom style="thin">
        <color auto="1"/>
      </bottom>
      <diagonal/>
    </border>
    <border>
      <left style="thin">
        <color auto="1"/>
      </left>
      <right style="double">
        <color indexed="64"/>
      </right>
      <top style="double">
        <color indexed="64"/>
      </top>
      <bottom style="thin">
        <color auto="1"/>
      </bottom>
      <diagonal/>
    </border>
    <border>
      <left/>
      <right style="thin">
        <color auto="1"/>
      </right>
      <top style="double">
        <color indexed="64"/>
      </top>
      <bottom style="thin">
        <color auto="1"/>
      </bottom>
      <diagonal/>
    </border>
    <border>
      <left style="thin">
        <color auto="1"/>
      </left>
      <right/>
      <top style="double">
        <color indexed="64"/>
      </top>
      <bottom style="thin">
        <color auto="1"/>
      </bottom>
      <diagonal/>
    </border>
    <border>
      <left style="thin">
        <color auto="1"/>
      </left>
      <right/>
      <top/>
      <bottom style="thin">
        <color auto="1"/>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style="thin">
        <color auto="1"/>
      </left>
      <right style="double">
        <color indexed="64"/>
      </right>
      <top/>
      <bottom/>
      <diagonal/>
    </border>
    <border>
      <left style="thin">
        <color auto="1"/>
      </left>
      <right style="double">
        <color indexed="64"/>
      </right>
      <top/>
      <bottom style="double">
        <color indexed="64"/>
      </bottom>
      <diagonal/>
    </border>
    <border>
      <left style="double">
        <color indexed="64"/>
      </left>
      <right style="thin">
        <color auto="1"/>
      </right>
      <top/>
      <bottom/>
      <diagonal/>
    </border>
    <border>
      <left style="double">
        <color indexed="64"/>
      </left>
      <right style="thin">
        <color auto="1"/>
      </right>
      <top/>
      <bottom style="double">
        <color indexed="64"/>
      </bottom>
      <diagonal/>
    </border>
    <border>
      <left style="thin">
        <color indexed="64"/>
      </left>
      <right style="thin">
        <color indexed="64"/>
      </right>
      <top/>
      <bottom style="double">
        <color indexed="64"/>
      </bottom>
      <diagonal/>
    </border>
  </borders>
  <cellStyleXfs count="1">
    <xf numFmtId="0" fontId="0" fillId="0" borderId="0">
      <alignment vertical="center"/>
    </xf>
  </cellStyleXfs>
  <cellXfs count="94">
    <xf numFmtId="0" fontId="0" fillId="0" borderId="0" xfId="0">
      <alignment vertical="center"/>
    </xf>
    <xf numFmtId="0" fontId="3" fillId="0" borderId="0" xfId="0" applyFont="1" applyProtection="1">
      <alignment vertical="center"/>
      <protection locked="0"/>
    </xf>
    <xf numFmtId="0" fontId="5" fillId="0" borderId="0" xfId="0" applyFont="1" applyProtection="1">
      <alignment vertical="center"/>
      <protection locked="0"/>
    </xf>
    <xf numFmtId="0" fontId="4" fillId="4" borderId="6" xfId="0" applyFont="1" applyFill="1" applyBorder="1" applyAlignment="1" applyProtection="1">
      <alignment vertical="center" wrapText="1"/>
      <protection locked="0"/>
    </xf>
    <xf numFmtId="0" fontId="4" fillId="4" borderId="10" xfId="0" applyFont="1" applyFill="1" applyBorder="1" applyAlignment="1" applyProtection="1">
      <alignment vertical="center" wrapText="1"/>
      <protection locked="0"/>
    </xf>
    <xf numFmtId="0" fontId="4" fillId="0" borderId="11" xfId="0" applyFont="1" applyFill="1" applyBorder="1" applyAlignment="1" applyProtection="1">
      <alignment horizontal="center" vertical="center" wrapText="1"/>
      <protection locked="0"/>
    </xf>
    <xf numFmtId="0" fontId="4" fillId="0" borderId="0" xfId="0" applyFont="1" applyFill="1" applyBorder="1" applyAlignment="1" applyProtection="1">
      <alignment horizontal="center" vertical="center" wrapText="1"/>
      <protection locked="0"/>
    </xf>
    <xf numFmtId="176" fontId="4" fillId="0" borderId="0" xfId="0" applyNumberFormat="1" applyFont="1" applyFill="1" applyBorder="1" applyAlignment="1" applyProtection="1">
      <alignment horizontal="center" vertical="center" wrapText="1"/>
      <protection locked="0"/>
    </xf>
    <xf numFmtId="0" fontId="7" fillId="0" borderId="0" xfId="0" applyFont="1" applyProtection="1">
      <alignment vertical="center"/>
      <protection locked="0"/>
    </xf>
    <xf numFmtId="0" fontId="7" fillId="0" borderId="0" xfId="0" applyFont="1" applyAlignment="1" applyProtection="1">
      <alignment horizontal="center" vertical="center"/>
      <protection locked="0"/>
    </xf>
    <xf numFmtId="176" fontId="8" fillId="0" borderId="0" xfId="0" applyNumberFormat="1" applyFont="1" applyAlignment="1" applyProtection="1">
      <alignment horizontal="center" vertical="center"/>
      <protection locked="0"/>
    </xf>
    <xf numFmtId="0" fontId="3" fillId="0" borderId="0" xfId="0" applyFont="1" applyAlignment="1" applyProtection="1">
      <alignment horizontal="center" vertical="center"/>
      <protection locked="0"/>
    </xf>
    <xf numFmtId="176" fontId="5" fillId="0" borderId="0" xfId="0" applyNumberFormat="1" applyFont="1" applyAlignment="1" applyProtection="1">
      <alignment horizontal="center" vertical="center"/>
      <protection locked="0"/>
    </xf>
    <xf numFmtId="0" fontId="4" fillId="2" borderId="12" xfId="0" applyFont="1" applyFill="1" applyBorder="1" applyAlignment="1" applyProtection="1">
      <alignment horizontal="center" vertical="center" wrapText="1"/>
    </xf>
    <xf numFmtId="0" fontId="4" fillId="2" borderId="12" xfId="0" applyFont="1" applyFill="1" applyBorder="1" applyAlignment="1" applyProtection="1">
      <alignment horizontal="center" vertical="center" wrapText="1"/>
    </xf>
    <xf numFmtId="0" fontId="8" fillId="0" borderId="0" xfId="0" applyFont="1" applyFill="1" applyBorder="1" applyAlignment="1">
      <alignment vertical="center" wrapText="1"/>
    </xf>
    <xf numFmtId="0" fontId="8" fillId="4" borderId="12" xfId="0" applyFont="1" applyFill="1" applyBorder="1" applyAlignment="1">
      <alignment horizontal="center" vertical="center" wrapText="1"/>
    </xf>
    <xf numFmtId="176" fontId="8" fillId="4" borderId="12" xfId="0" applyNumberFormat="1" applyFont="1" applyFill="1" applyBorder="1" applyAlignment="1">
      <alignment horizontal="center" vertical="center" wrapText="1"/>
    </xf>
    <xf numFmtId="0" fontId="9" fillId="0" borderId="12" xfId="0" applyFont="1" applyBorder="1" applyAlignment="1">
      <alignment horizontal="center" vertical="center"/>
    </xf>
    <xf numFmtId="0" fontId="8" fillId="4" borderId="12" xfId="0" applyFont="1" applyFill="1" applyBorder="1" applyAlignment="1">
      <alignment horizontal="left" vertical="center" wrapText="1"/>
    </xf>
    <xf numFmtId="0" fontId="4" fillId="2" borderId="13" xfId="0" applyFont="1" applyFill="1" applyBorder="1" applyAlignment="1" applyProtection="1">
      <alignment horizontal="center" vertical="center" wrapText="1"/>
    </xf>
    <xf numFmtId="176" fontId="8" fillId="0" borderId="12" xfId="0" applyNumberFormat="1" applyFont="1" applyBorder="1" applyAlignment="1" applyProtection="1">
      <alignment horizontal="center" vertical="center" wrapText="1"/>
    </xf>
    <xf numFmtId="0" fontId="4" fillId="5" borderId="16" xfId="0" applyFont="1" applyFill="1" applyBorder="1" applyAlignment="1">
      <alignment horizontal="center" vertical="center" wrapText="1" shrinkToFit="1"/>
    </xf>
    <xf numFmtId="0" fontId="11" fillId="4" borderId="17" xfId="0" applyFont="1" applyFill="1" applyBorder="1" applyAlignment="1">
      <alignment vertical="center" shrinkToFit="1"/>
    </xf>
    <xf numFmtId="0" fontId="8" fillId="4" borderId="18" xfId="0" applyFont="1" applyFill="1" applyBorder="1" applyAlignment="1">
      <alignment vertical="center" shrinkToFit="1"/>
    </xf>
    <xf numFmtId="0" fontId="8" fillId="4" borderId="19" xfId="0" applyFont="1" applyFill="1" applyBorder="1" applyAlignment="1">
      <alignment horizontal="right" vertical="center" shrinkToFit="1"/>
    </xf>
    <xf numFmtId="0" fontId="8" fillId="0" borderId="0" xfId="0" applyFont="1" applyAlignment="1">
      <alignment vertical="center" shrinkToFit="1"/>
    </xf>
    <xf numFmtId="0" fontId="8" fillId="3" borderId="22" xfId="0" applyFont="1" applyFill="1" applyBorder="1" applyAlignment="1">
      <alignment horizontal="center" vertical="center" shrinkToFit="1"/>
    </xf>
    <xf numFmtId="0" fontId="8" fillId="3" borderId="14" xfId="0" applyFont="1" applyFill="1" applyBorder="1" applyAlignment="1">
      <alignment horizontal="center" vertical="center" shrinkToFit="1"/>
    </xf>
    <xf numFmtId="0" fontId="8" fillId="0" borderId="12" xfId="0" applyFont="1" applyBorder="1" applyAlignment="1">
      <alignment horizontal="center" vertical="center" wrapText="1"/>
    </xf>
    <xf numFmtId="177" fontId="8" fillId="0" borderId="12" xfId="0" applyNumberFormat="1" applyFont="1" applyBorder="1" applyAlignment="1">
      <alignment horizontal="center" vertical="center" wrapText="1"/>
    </xf>
    <xf numFmtId="0" fontId="8" fillId="0" borderId="24" xfId="0" applyFont="1" applyBorder="1" applyAlignment="1">
      <alignment horizontal="center" vertical="center" shrinkToFit="1"/>
    </xf>
    <xf numFmtId="0" fontId="8" fillId="0" borderId="25" xfId="0" applyFont="1" applyBorder="1" applyAlignment="1">
      <alignment horizontal="center" vertical="center" shrinkToFit="1"/>
    </xf>
    <xf numFmtId="0" fontId="8" fillId="0" borderId="12" xfId="0" applyFont="1" applyBorder="1" applyAlignment="1">
      <alignment horizontal="center" vertical="center" shrinkToFit="1"/>
    </xf>
    <xf numFmtId="0" fontId="8" fillId="0" borderId="24" xfId="0" applyFont="1" applyBorder="1" applyAlignment="1">
      <alignment horizontal="right" vertical="center" shrinkToFit="1"/>
    </xf>
    <xf numFmtId="0" fontId="8" fillId="0" borderId="25" xfId="0" applyFont="1" applyBorder="1" applyAlignment="1">
      <alignment horizontal="right" vertical="center" shrinkToFit="1"/>
    </xf>
    <xf numFmtId="0" fontId="8" fillId="0" borderId="12" xfId="0" applyFont="1" applyBorder="1" applyAlignment="1">
      <alignment horizontal="right" vertical="center" shrinkToFit="1"/>
    </xf>
    <xf numFmtId="178" fontId="8" fillId="0" borderId="12" xfId="0" applyNumberFormat="1" applyFont="1" applyBorder="1" applyAlignment="1">
      <alignment horizontal="center" vertical="center" wrapText="1"/>
    </xf>
    <xf numFmtId="178" fontId="8" fillId="0" borderId="13" xfId="0" applyNumberFormat="1" applyFont="1" applyBorder="1" applyAlignment="1">
      <alignment horizontal="center" vertical="center" wrapText="1"/>
    </xf>
    <xf numFmtId="0" fontId="8" fillId="3" borderId="29" xfId="0" applyFont="1" applyFill="1" applyBorder="1" applyAlignment="1">
      <alignment horizontal="center" vertical="center" shrinkToFit="1"/>
    </xf>
    <xf numFmtId="0" fontId="8" fillId="3" borderId="31" xfId="0" applyFont="1" applyFill="1" applyBorder="1" applyAlignment="1">
      <alignment horizontal="center" vertical="center" shrinkToFit="1"/>
    </xf>
    <xf numFmtId="0" fontId="8" fillId="3" borderId="28" xfId="0" applyFont="1" applyFill="1" applyBorder="1" applyAlignment="1">
      <alignment horizontal="center" vertical="center" shrinkToFit="1"/>
    </xf>
    <xf numFmtId="178" fontId="8" fillId="0" borderId="16" xfId="0" applyNumberFormat="1" applyFont="1" applyBorder="1" applyAlignment="1">
      <alignment horizontal="center" vertical="center" wrapText="1"/>
    </xf>
    <xf numFmtId="0" fontId="8" fillId="3" borderId="32" xfId="0" applyFont="1" applyFill="1" applyBorder="1" applyAlignment="1">
      <alignment horizontal="center" vertical="center" shrinkToFit="1"/>
    </xf>
    <xf numFmtId="0" fontId="8" fillId="0" borderId="20" xfId="0" applyFont="1" applyBorder="1" applyAlignment="1">
      <alignment horizontal="center" vertical="center" wrapText="1"/>
    </xf>
    <xf numFmtId="0" fontId="8" fillId="0" borderId="21"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26" xfId="0" applyFont="1" applyBorder="1" applyAlignment="1">
      <alignment horizontal="right" vertical="center" shrinkToFit="1"/>
    </xf>
    <xf numFmtId="0" fontId="8" fillId="0" borderId="27" xfId="0" applyFont="1" applyBorder="1" applyAlignment="1">
      <alignment horizontal="center" vertical="center" wrapText="1"/>
    </xf>
    <xf numFmtId="0" fontId="8" fillId="0" borderId="13" xfId="0" applyFont="1" applyBorder="1" applyAlignment="1">
      <alignment horizontal="right" vertical="center" shrinkToFit="1"/>
    </xf>
    <xf numFmtId="0" fontId="8" fillId="0" borderId="14" xfId="0" applyFont="1" applyBorder="1" applyAlignment="1">
      <alignment horizontal="center" vertical="center" wrapText="1"/>
    </xf>
    <xf numFmtId="0" fontId="8" fillId="0" borderId="23"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35" xfId="0" applyFont="1" applyBorder="1" applyAlignment="1">
      <alignment horizontal="right" vertical="center" shrinkToFit="1"/>
    </xf>
    <xf numFmtId="0" fontId="8" fillId="0" borderId="37" xfId="0" applyFont="1" applyBorder="1" applyAlignment="1">
      <alignment horizontal="center" vertical="center" wrapText="1"/>
    </xf>
    <xf numFmtId="0" fontId="8" fillId="0" borderId="15" xfId="0" applyFont="1" applyBorder="1" applyAlignment="1">
      <alignment horizontal="right" vertical="center" shrinkToFit="1"/>
    </xf>
    <xf numFmtId="0" fontId="8" fillId="0" borderId="39" xfId="0" applyFont="1" applyBorder="1" applyAlignment="1">
      <alignment horizontal="center" vertical="center" wrapText="1"/>
    </xf>
    <xf numFmtId="0" fontId="8" fillId="0" borderId="36" xfId="0" applyFont="1" applyBorder="1" applyAlignment="1">
      <alignment horizontal="right" vertical="center" shrinkToFit="1"/>
    </xf>
    <xf numFmtId="0" fontId="8" fillId="0" borderId="38" xfId="0" applyFont="1" applyBorder="1" applyAlignment="1">
      <alignment horizontal="center" vertical="center" wrapText="1"/>
    </xf>
    <xf numFmtId="0" fontId="8" fillId="0" borderId="39" xfId="0" applyFont="1" applyBorder="1" applyAlignment="1">
      <alignment horizontal="right" vertical="center" shrinkToFit="1"/>
    </xf>
    <xf numFmtId="0" fontId="8" fillId="0" borderId="22" xfId="0" applyFont="1" applyBorder="1" applyAlignment="1">
      <alignment horizontal="right" vertical="center" shrinkToFit="1"/>
    </xf>
    <xf numFmtId="0" fontId="8" fillId="0" borderId="14" xfId="0" applyFont="1" applyBorder="1" applyAlignment="1">
      <alignment horizontal="right" vertical="center" shrinkToFit="1"/>
    </xf>
    <xf numFmtId="0" fontId="8" fillId="0" borderId="27" xfId="0" applyFont="1" applyBorder="1" applyAlignment="1">
      <alignment horizontal="center" vertical="center" wrapText="1"/>
    </xf>
    <xf numFmtId="0" fontId="8" fillId="0" borderId="37" xfId="0" applyFont="1" applyBorder="1" applyAlignment="1">
      <alignment horizontal="center" vertical="center" wrapText="1"/>
    </xf>
    <xf numFmtId="0" fontId="8" fillId="0" borderId="38" xfId="0" applyFont="1" applyBorder="1" applyAlignment="1">
      <alignment horizontal="center" vertical="center" wrapText="1"/>
    </xf>
    <xf numFmtId="0" fontId="8" fillId="0" borderId="23" xfId="0" applyFont="1" applyBorder="1" applyAlignment="1">
      <alignment horizontal="center" vertical="center" wrapText="1"/>
    </xf>
    <xf numFmtId="0" fontId="8" fillId="3" borderId="31" xfId="0" applyFont="1" applyFill="1" applyBorder="1" applyAlignment="1">
      <alignment horizontal="center" vertical="center" wrapText="1"/>
    </xf>
    <xf numFmtId="0" fontId="8" fillId="3" borderId="34" xfId="0" applyFont="1" applyFill="1" applyBorder="1" applyAlignment="1">
      <alignment horizontal="center" vertical="center" wrapText="1"/>
    </xf>
    <xf numFmtId="0" fontId="8" fillId="3" borderId="30" xfId="0" applyFont="1" applyFill="1" applyBorder="1" applyAlignment="1">
      <alignment horizontal="center" vertical="center" wrapText="1"/>
    </xf>
    <xf numFmtId="0" fontId="8" fillId="3" borderId="33" xfId="0" applyFont="1" applyFill="1" applyBorder="1" applyAlignment="1">
      <alignment horizontal="center" vertical="center" wrapText="1"/>
    </xf>
    <xf numFmtId="0" fontId="8" fillId="0" borderId="13"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39" xfId="0" applyFont="1" applyBorder="1" applyAlignment="1">
      <alignment horizontal="center" vertical="center" wrapText="1"/>
    </xf>
    <xf numFmtId="0" fontId="8" fillId="2" borderId="12" xfId="0" applyFont="1" applyFill="1" applyBorder="1" applyAlignment="1">
      <alignment horizontal="center" vertical="center" wrapText="1"/>
    </xf>
    <xf numFmtId="0" fontId="9" fillId="0" borderId="12" xfId="0" applyFont="1" applyBorder="1" applyAlignment="1">
      <alignment horizontal="center" vertical="center"/>
    </xf>
    <xf numFmtId="0" fontId="8" fillId="4" borderId="12" xfId="0" applyFont="1" applyFill="1" applyBorder="1" applyAlignment="1">
      <alignment horizontal="left" vertical="center" wrapText="1"/>
    </xf>
    <xf numFmtId="0" fontId="4" fillId="2" borderId="12" xfId="0" applyFont="1" applyFill="1" applyBorder="1" applyAlignment="1" applyProtection="1">
      <alignment horizontal="center" vertical="center" wrapText="1"/>
    </xf>
    <xf numFmtId="176" fontId="4" fillId="2" borderId="13" xfId="0" applyNumberFormat="1" applyFont="1" applyFill="1" applyBorder="1" applyAlignment="1" applyProtection="1">
      <alignment horizontal="center" vertical="center" wrapText="1"/>
    </xf>
    <xf numFmtId="176" fontId="4" fillId="2" borderId="14" xfId="0" applyNumberFormat="1" applyFont="1" applyFill="1" applyBorder="1" applyAlignment="1" applyProtection="1">
      <alignment horizontal="center" vertical="center" wrapText="1"/>
    </xf>
    <xf numFmtId="0" fontId="1" fillId="0" borderId="0"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4" fillId="3" borderId="0" xfId="0" applyFont="1" applyFill="1" applyBorder="1" applyAlignment="1" applyProtection="1">
      <alignment horizontal="left" vertical="center" wrapText="1"/>
    </xf>
    <xf numFmtId="0" fontId="4" fillId="0" borderId="0" xfId="0" applyFont="1" applyFill="1" applyBorder="1" applyAlignment="1" applyProtection="1">
      <alignment horizontal="center" vertical="center" wrapText="1"/>
    </xf>
    <xf numFmtId="0" fontId="4" fillId="0" borderId="4" xfId="0" applyFont="1" applyFill="1" applyBorder="1" applyAlignment="1" applyProtection="1">
      <alignment horizontal="center" vertical="center" wrapText="1"/>
      <protection locked="0"/>
    </xf>
    <xf numFmtId="0" fontId="4" fillId="0" borderId="5" xfId="0" applyFont="1" applyFill="1" applyBorder="1" applyAlignment="1" applyProtection="1">
      <alignment horizontal="center" vertical="center" wrapText="1"/>
      <protection locked="0"/>
    </xf>
    <xf numFmtId="0" fontId="6" fillId="3" borderId="7" xfId="0" applyFont="1" applyFill="1" applyBorder="1" applyAlignment="1" applyProtection="1">
      <alignment horizontal="left" vertical="center" wrapText="1"/>
    </xf>
    <xf numFmtId="0" fontId="6" fillId="3" borderId="0" xfId="0" applyFont="1" applyFill="1" applyBorder="1" applyAlignment="1" applyProtection="1">
      <alignment horizontal="left" vertical="center" wrapText="1"/>
    </xf>
    <xf numFmtId="0" fontId="4" fillId="0" borderId="8" xfId="0" applyFont="1" applyFill="1" applyBorder="1" applyAlignment="1" applyProtection="1">
      <alignment horizontal="center" vertical="center" wrapText="1"/>
      <protection locked="0"/>
    </xf>
    <xf numFmtId="0" fontId="4" fillId="0" borderId="9" xfId="0" applyFont="1" applyFill="1" applyBorder="1" applyAlignment="1" applyProtection="1">
      <alignment horizontal="center" vertical="center" wrapText="1"/>
      <protection locked="0"/>
    </xf>
    <xf numFmtId="176" fontId="4" fillId="2" borderId="15" xfId="0" applyNumberFormat="1" applyFont="1" applyFill="1" applyBorder="1" applyAlignment="1" applyProtection="1">
      <alignment horizontal="center" vertical="center" wrapText="1"/>
    </xf>
    <xf numFmtId="0" fontId="4" fillId="2" borderId="13" xfId="0" applyFont="1" applyFill="1" applyBorder="1" applyAlignment="1" applyProtection="1">
      <alignment horizontal="center" vertical="center" wrapText="1"/>
    </xf>
  </cellXfs>
  <cellStyles count="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DDB58EBE-BD30-42BA-8803-FFC88142D6A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0BFA2CA2-2DE1-4226-8A9A-BD9550FD939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19032AFC-C1B7-4E12-A84C-46C21F9E5BC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FB748D4C-EB08-4C2E-9579-D2449C572BB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6A9DAE6D-66E5-4074-859A-32559B39985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C4C96546-98BF-4B8C-8EF5-D43DB0EB326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EE4765A2-61CB-4579-ADC3-F4071AC059D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BA43939A-1921-4DF5-9BD7-B7AA1237847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AFF469F9-F6D0-48A9-8686-7ADAD446DC0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EBCB7C1A-C98A-4A22-B45E-BB51197468B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2F3178F9-A9DC-4BCA-82C1-CF42040B7CE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EEF1C172-8DD8-42B0-BD5D-A2C5C7C4BCA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466EF9A8-DA4A-41A2-A939-A09E0BE562A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0ED697CB-A88A-4A10-AF98-9C96448AAE2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8491CA82-32AC-4198-8889-E6067DDC28E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515A112A-B3C0-477E-B1C6-F854F6F7922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7BC8A159-3197-4F3C-8F03-7193EFADC9A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4869DDD7-58C4-4F94-B67F-70DDC2BC9C5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8EE35221-3F0A-4E16-ADEF-D5FD4A58C81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84DFB44A-922C-4ECE-941A-62B1E19189B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DCFEA45D-2A6A-4B22-B02E-FD96A5E62FE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31"/>
  <sheetViews>
    <sheetView view="pageBreakPreview" zoomScale="40" zoomScaleNormal="70" zoomScaleSheetLayoutView="40" workbookViewId="0">
      <selection activeCell="C31" sqref="C31"/>
    </sheetView>
  </sheetViews>
  <sheetFormatPr defaultColWidth="40.5" defaultRowHeight="18"/>
  <cols>
    <col min="1" max="1" width="8.75" style="26" customWidth="1"/>
    <col min="2" max="3" width="25.625" style="26" customWidth="1"/>
    <col min="4" max="4" width="13.625" style="26" customWidth="1"/>
    <col min="5" max="5" width="8.75" style="26" customWidth="1"/>
    <col min="6" max="7" width="25.625" style="26" customWidth="1"/>
    <col min="8" max="8" width="13.625" style="26" customWidth="1"/>
    <col min="9" max="9" width="8.25" style="26" customWidth="1"/>
    <col min="10" max="11" width="25.625" style="26" customWidth="1"/>
    <col min="12" max="12" width="13.625" style="26" customWidth="1"/>
    <col min="13" max="13" width="8.25" style="26" customWidth="1"/>
    <col min="14" max="15" width="25.625" style="26" customWidth="1"/>
    <col min="16" max="16" width="13.625" style="26" customWidth="1"/>
    <col min="17" max="17" width="8.25" style="26" customWidth="1"/>
    <col min="18" max="19" width="25.625" style="26" customWidth="1"/>
    <col min="20" max="20" width="13.625" style="26" customWidth="1"/>
    <col min="21" max="21" width="8.25" style="26" customWidth="1"/>
    <col min="22" max="23" width="25.625" style="26" customWidth="1"/>
    <col min="24" max="24" width="13.625" style="26" customWidth="1"/>
    <col min="25" max="16384" width="40.5" style="26"/>
  </cols>
  <sheetData>
    <row r="1" spans="1:24" ht="24.95" customHeight="1" thickBot="1">
      <c r="A1" s="22" t="s">
        <v>204</v>
      </c>
      <c r="B1" s="23">
        <v>6</v>
      </c>
      <c r="C1" s="24" t="s">
        <v>205</v>
      </c>
      <c r="D1" s="25">
        <v>144</v>
      </c>
      <c r="E1" s="24" t="s">
        <v>206</v>
      </c>
      <c r="F1" s="44" t="s">
        <v>207</v>
      </c>
      <c r="G1" s="45"/>
      <c r="H1" s="45"/>
      <c r="I1" s="45"/>
      <c r="J1" s="45"/>
      <c r="K1" s="45"/>
      <c r="L1" s="45"/>
      <c r="M1" s="45"/>
      <c r="N1" s="45"/>
      <c r="O1" s="45"/>
      <c r="P1" s="45"/>
      <c r="Q1" s="45"/>
      <c r="R1" s="45"/>
      <c r="S1" s="45"/>
      <c r="T1" s="45"/>
      <c r="U1" s="45"/>
      <c r="V1" s="45"/>
      <c r="W1" s="45"/>
      <c r="X1" s="45"/>
    </row>
    <row r="2" spans="1:24" ht="35.1" customHeight="1" thickTop="1">
      <c r="A2" s="66" t="s">
        <v>208</v>
      </c>
      <c r="B2" s="67"/>
      <c r="C2" s="68"/>
      <c r="D2" s="27" t="s">
        <v>209</v>
      </c>
      <c r="E2" s="69" t="s">
        <v>208</v>
      </c>
      <c r="F2" s="67"/>
      <c r="G2" s="68"/>
      <c r="H2" s="27" t="s">
        <v>209</v>
      </c>
      <c r="I2" s="69" t="s">
        <v>208</v>
      </c>
      <c r="J2" s="67"/>
      <c r="K2" s="68"/>
      <c r="L2" s="27" t="s">
        <v>209</v>
      </c>
      <c r="M2" s="69" t="s">
        <v>208</v>
      </c>
      <c r="N2" s="67"/>
      <c r="O2" s="68"/>
      <c r="P2" s="27" t="s">
        <v>209</v>
      </c>
      <c r="Q2" s="69" t="s">
        <v>208</v>
      </c>
      <c r="R2" s="67"/>
      <c r="S2" s="68"/>
      <c r="T2" s="27" t="s">
        <v>209</v>
      </c>
      <c r="U2" s="69" t="s">
        <v>208</v>
      </c>
      <c r="V2" s="67"/>
      <c r="W2" s="68"/>
      <c r="X2" s="28" t="s">
        <v>209</v>
      </c>
    </row>
    <row r="3" spans="1:24" ht="50.1" customHeight="1">
      <c r="A3" s="46" t="s">
        <v>210</v>
      </c>
      <c r="B3" s="29" t="s">
        <v>211</v>
      </c>
      <c r="C3" s="30">
        <v>46020</v>
      </c>
      <c r="D3" s="31"/>
      <c r="E3" s="48" t="s">
        <v>210</v>
      </c>
      <c r="F3" s="29" t="s">
        <v>211</v>
      </c>
      <c r="G3" s="30">
        <v>46021</v>
      </c>
      <c r="H3" s="32"/>
      <c r="I3" s="48" t="s">
        <v>210</v>
      </c>
      <c r="J3" s="29" t="s">
        <v>211</v>
      </c>
      <c r="K3" s="30">
        <v>46022</v>
      </c>
      <c r="L3" s="31"/>
      <c r="M3" s="48" t="s">
        <v>210</v>
      </c>
      <c r="N3" s="29" t="s">
        <v>211</v>
      </c>
      <c r="O3" s="30">
        <v>46023</v>
      </c>
      <c r="P3" s="32"/>
      <c r="Q3" s="62" t="s">
        <v>210</v>
      </c>
      <c r="R3" s="29" t="s">
        <v>211</v>
      </c>
      <c r="S3" s="30">
        <v>46024</v>
      </c>
      <c r="T3" s="31"/>
      <c r="U3" s="62" t="s">
        <v>210</v>
      </c>
      <c r="V3" s="29" t="s">
        <v>211</v>
      </c>
      <c r="W3" s="30">
        <v>46025</v>
      </c>
      <c r="X3" s="33"/>
    </row>
    <row r="4" spans="1:24" ht="50.1" customHeight="1">
      <c r="A4" s="50"/>
      <c r="B4" s="29" t="s">
        <v>212</v>
      </c>
      <c r="C4" s="30">
        <v>46026</v>
      </c>
      <c r="D4" s="34" t="s">
        <v>213</v>
      </c>
      <c r="E4" s="51"/>
      <c r="F4" s="29" t="s">
        <v>212</v>
      </c>
      <c r="G4" s="30">
        <v>46027</v>
      </c>
      <c r="H4" s="35" t="s">
        <v>213</v>
      </c>
      <c r="I4" s="51"/>
      <c r="J4" s="29" t="s">
        <v>212</v>
      </c>
      <c r="K4" s="30">
        <v>46028</v>
      </c>
      <c r="L4" s="34" t="s">
        <v>213</v>
      </c>
      <c r="M4" s="51"/>
      <c r="N4" s="29" t="s">
        <v>212</v>
      </c>
      <c r="O4" s="30">
        <v>46029</v>
      </c>
      <c r="P4" s="35" t="s">
        <v>213</v>
      </c>
      <c r="Q4" s="65"/>
      <c r="R4" s="29" t="s">
        <v>212</v>
      </c>
      <c r="S4" s="30">
        <v>46030</v>
      </c>
      <c r="T4" s="34" t="s">
        <v>213</v>
      </c>
      <c r="U4" s="65"/>
      <c r="V4" s="29" t="s">
        <v>212</v>
      </c>
      <c r="W4" s="30">
        <v>46031</v>
      </c>
      <c r="X4" s="36" t="s">
        <v>213</v>
      </c>
    </row>
    <row r="5" spans="1:24" ht="50.1" customHeight="1">
      <c r="A5" s="46" t="s">
        <v>14</v>
      </c>
      <c r="B5" s="37">
        <v>0</v>
      </c>
      <c r="C5" s="37">
        <v>0</v>
      </c>
      <c r="D5" s="47" t="s">
        <v>213</v>
      </c>
      <c r="E5" s="48" t="s">
        <v>14</v>
      </c>
      <c r="F5" s="37">
        <v>0</v>
      </c>
      <c r="G5" s="37">
        <v>0</v>
      </c>
      <c r="H5" s="47" t="s">
        <v>213</v>
      </c>
      <c r="I5" s="48" t="s">
        <v>14</v>
      </c>
      <c r="J5" s="37">
        <v>0</v>
      </c>
      <c r="K5" s="37">
        <v>0</v>
      </c>
      <c r="L5" s="47" t="s">
        <v>213</v>
      </c>
      <c r="M5" s="48" t="s">
        <v>14</v>
      </c>
      <c r="N5" s="37">
        <v>0</v>
      </c>
      <c r="O5" s="37">
        <v>0</v>
      </c>
      <c r="P5" s="47" t="s">
        <v>213</v>
      </c>
      <c r="Q5" s="62" t="s">
        <v>14</v>
      </c>
      <c r="R5" s="37" t="s">
        <v>214</v>
      </c>
      <c r="S5" s="37" t="s">
        <v>215</v>
      </c>
      <c r="T5" s="47" t="s">
        <v>213</v>
      </c>
      <c r="U5" s="62" t="s">
        <v>14</v>
      </c>
      <c r="V5" s="37">
        <v>0</v>
      </c>
      <c r="W5" s="37">
        <v>0</v>
      </c>
      <c r="X5" s="49" t="s">
        <v>213</v>
      </c>
    </row>
    <row r="6" spans="1:24" ht="50.1" customHeight="1">
      <c r="A6" s="52" t="s">
        <v>14</v>
      </c>
      <c r="B6" s="37">
        <v>0</v>
      </c>
      <c r="C6" s="37">
        <v>0</v>
      </c>
      <c r="D6" s="53"/>
      <c r="E6" s="54" t="s">
        <v>14</v>
      </c>
      <c r="F6" s="37">
        <v>0</v>
      </c>
      <c r="G6" s="37">
        <v>0</v>
      </c>
      <c r="H6" s="53"/>
      <c r="I6" s="54" t="s">
        <v>14</v>
      </c>
      <c r="J6" s="37">
        <v>0</v>
      </c>
      <c r="K6" s="37">
        <v>0</v>
      </c>
      <c r="L6" s="53"/>
      <c r="M6" s="54" t="s">
        <v>14</v>
      </c>
      <c r="N6" s="37">
        <v>0</v>
      </c>
      <c r="O6" s="37">
        <v>0</v>
      </c>
      <c r="P6" s="53"/>
      <c r="Q6" s="63"/>
      <c r="R6" s="37" t="s">
        <v>216</v>
      </c>
      <c r="S6" s="37">
        <v>0</v>
      </c>
      <c r="T6" s="53"/>
      <c r="U6" s="63"/>
      <c r="V6" s="37">
        <v>0</v>
      </c>
      <c r="W6" s="37">
        <v>0</v>
      </c>
      <c r="X6" s="55"/>
    </row>
    <row r="7" spans="1:24" ht="50.1" customHeight="1" thickBot="1">
      <c r="A7" s="56" t="s">
        <v>14</v>
      </c>
      <c r="B7" s="38">
        <v>0</v>
      </c>
      <c r="C7" s="38">
        <v>0</v>
      </c>
      <c r="D7" s="57"/>
      <c r="E7" s="58" t="s">
        <v>14</v>
      </c>
      <c r="F7" s="38">
        <v>0</v>
      </c>
      <c r="G7" s="38">
        <v>0</v>
      </c>
      <c r="H7" s="57"/>
      <c r="I7" s="58" t="s">
        <v>14</v>
      </c>
      <c r="J7" s="38">
        <v>0</v>
      </c>
      <c r="K7" s="38">
        <v>0</v>
      </c>
      <c r="L7" s="57"/>
      <c r="M7" s="58" t="s">
        <v>14</v>
      </c>
      <c r="N7" s="38">
        <v>0</v>
      </c>
      <c r="O7" s="38">
        <v>0</v>
      </c>
      <c r="P7" s="57"/>
      <c r="Q7" s="64"/>
      <c r="R7" s="38">
        <v>0</v>
      </c>
      <c r="S7" s="38">
        <v>0</v>
      </c>
      <c r="T7" s="57"/>
      <c r="U7" s="64"/>
      <c r="V7" s="38">
        <v>0</v>
      </c>
      <c r="W7" s="38">
        <v>0</v>
      </c>
      <c r="X7" s="59"/>
    </row>
    <row r="8" spans="1:24" ht="35.1" customHeight="1" thickTop="1">
      <c r="A8" s="66" t="s">
        <v>208</v>
      </c>
      <c r="B8" s="67"/>
      <c r="C8" s="68"/>
      <c r="D8" s="39" t="s">
        <v>209</v>
      </c>
      <c r="E8" s="69" t="s">
        <v>208</v>
      </c>
      <c r="F8" s="67"/>
      <c r="G8" s="68"/>
      <c r="H8" s="40" t="s">
        <v>209</v>
      </c>
      <c r="I8" s="69" t="s">
        <v>208</v>
      </c>
      <c r="J8" s="67"/>
      <c r="K8" s="68"/>
      <c r="L8" s="39" t="s">
        <v>209</v>
      </c>
      <c r="M8" s="69" t="s">
        <v>208</v>
      </c>
      <c r="N8" s="67"/>
      <c r="O8" s="68"/>
      <c r="P8" s="40" t="s">
        <v>209</v>
      </c>
      <c r="Q8" s="69" t="s">
        <v>208</v>
      </c>
      <c r="R8" s="67"/>
      <c r="S8" s="68"/>
      <c r="T8" s="39" t="s">
        <v>209</v>
      </c>
      <c r="U8" s="69" t="s">
        <v>208</v>
      </c>
      <c r="V8" s="67"/>
      <c r="W8" s="68"/>
      <c r="X8" s="41" t="s">
        <v>209</v>
      </c>
    </row>
    <row r="9" spans="1:24" ht="50.1" customHeight="1">
      <c r="A9" s="70" t="s">
        <v>210</v>
      </c>
      <c r="B9" s="29" t="s">
        <v>211</v>
      </c>
      <c r="C9" s="30">
        <v>46027</v>
      </c>
      <c r="D9" s="31"/>
      <c r="E9" s="62" t="s">
        <v>210</v>
      </c>
      <c r="F9" s="29" t="s">
        <v>211</v>
      </c>
      <c r="G9" s="30">
        <v>46028</v>
      </c>
      <c r="H9" s="32"/>
      <c r="I9" s="62" t="s">
        <v>210</v>
      </c>
      <c r="J9" s="29" t="s">
        <v>211</v>
      </c>
      <c r="K9" s="30">
        <v>46029</v>
      </c>
      <c r="L9" s="31"/>
      <c r="M9" s="62" t="s">
        <v>210</v>
      </c>
      <c r="N9" s="29" t="s">
        <v>211</v>
      </c>
      <c r="O9" s="30">
        <v>46030</v>
      </c>
      <c r="P9" s="32"/>
      <c r="Q9" s="62" t="s">
        <v>210</v>
      </c>
      <c r="R9" s="29" t="s">
        <v>211</v>
      </c>
      <c r="S9" s="30">
        <v>46031</v>
      </c>
      <c r="T9" s="31"/>
      <c r="U9" s="62" t="s">
        <v>210</v>
      </c>
      <c r="V9" s="29" t="s">
        <v>211</v>
      </c>
      <c r="W9" s="30">
        <v>46032</v>
      </c>
      <c r="X9" s="33"/>
    </row>
    <row r="10" spans="1:24" ht="50.1" customHeight="1">
      <c r="A10" s="71"/>
      <c r="B10" s="29" t="s">
        <v>212</v>
      </c>
      <c r="C10" s="30">
        <v>46033</v>
      </c>
      <c r="D10" s="34" t="s">
        <v>213</v>
      </c>
      <c r="E10" s="65"/>
      <c r="F10" s="29" t="s">
        <v>212</v>
      </c>
      <c r="G10" s="30">
        <v>46034</v>
      </c>
      <c r="H10" s="35" t="s">
        <v>213</v>
      </c>
      <c r="I10" s="65"/>
      <c r="J10" s="29" t="s">
        <v>212</v>
      </c>
      <c r="K10" s="30">
        <v>46035</v>
      </c>
      <c r="L10" s="34" t="s">
        <v>213</v>
      </c>
      <c r="M10" s="65"/>
      <c r="N10" s="29" t="s">
        <v>212</v>
      </c>
      <c r="O10" s="30">
        <v>46036</v>
      </c>
      <c r="P10" s="35" t="s">
        <v>213</v>
      </c>
      <c r="Q10" s="65"/>
      <c r="R10" s="29" t="s">
        <v>212</v>
      </c>
      <c r="S10" s="30">
        <v>46037</v>
      </c>
      <c r="T10" s="34" t="s">
        <v>213</v>
      </c>
      <c r="U10" s="65"/>
      <c r="V10" s="29" t="s">
        <v>212</v>
      </c>
      <c r="W10" s="30">
        <v>46038</v>
      </c>
      <c r="X10" s="36" t="s">
        <v>213</v>
      </c>
    </row>
    <row r="11" spans="1:24" ht="50.1" customHeight="1">
      <c r="A11" s="70" t="s">
        <v>14</v>
      </c>
      <c r="B11" s="37" t="s">
        <v>217</v>
      </c>
      <c r="C11" s="37" t="s">
        <v>49</v>
      </c>
      <c r="D11" s="47" t="s">
        <v>213</v>
      </c>
      <c r="E11" s="62" t="s">
        <v>14</v>
      </c>
      <c r="F11" s="37" t="s">
        <v>218</v>
      </c>
      <c r="G11" s="37" t="s">
        <v>58</v>
      </c>
      <c r="H11" s="47" t="s">
        <v>213</v>
      </c>
      <c r="I11" s="62" t="s">
        <v>14</v>
      </c>
      <c r="J11" s="37" t="s">
        <v>219</v>
      </c>
      <c r="K11" s="37" t="s">
        <v>220</v>
      </c>
      <c r="L11" s="47" t="s">
        <v>213</v>
      </c>
      <c r="M11" s="62" t="s">
        <v>14</v>
      </c>
      <c r="N11" s="37" t="s">
        <v>221</v>
      </c>
      <c r="O11" s="37" t="s">
        <v>222</v>
      </c>
      <c r="P11" s="47" t="s">
        <v>213</v>
      </c>
      <c r="Q11" s="62" t="s">
        <v>14</v>
      </c>
      <c r="R11" s="37" t="s">
        <v>223</v>
      </c>
      <c r="S11" s="37" t="s">
        <v>224</v>
      </c>
      <c r="T11" s="47" t="s">
        <v>213</v>
      </c>
      <c r="U11" s="62" t="s">
        <v>14</v>
      </c>
      <c r="V11" s="37">
        <v>0</v>
      </c>
      <c r="W11" s="37">
        <v>0</v>
      </c>
      <c r="X11" s="49" t="s">
        <v>213</v>
      </c>
    </row>
    <row r="12" spans="1:24" ht="50.1" customHeight="1">
      <c r="A12" s="72"/>
      <c r="B12" s="37" t="s">
        <v>216</v>
      </c>
      <c r="C12" s="37">
        <v>0</v>
      </c>
      <c r="D12" s="53"/>
      <c r="E12" s="63"/>
      <c r="F12" s="37" t="s">
        <v>216</v>
      </c>
      <c r="G12" s="37">
        <v>0</v>
      </c>
      <c r="H12" s="53"/>
      <c r="I12" s="63"/>
      <c r="J12" s="37" t="s">
        <v>216</v>
      </c>
      <c r="K12" s="37">
        <v>0</v>
      </c>
      <c r="L12" s="53"/>
      <c r="M12" s="63"/>
      <c r="N12" s="37" t="s">
        <v>216</v>
      </c>
      <c r="O12" s="37">
        <v>0</v>
      </c>
      <c r="P12" s="53"/>
      <c r="Q12" s="63"/>
      <c r="R12" s="37" t="s">
        <v>216</v>
      </c>
      <c r="S12" s="37">
        <v>0</v>
      </c>
      <c r="T12" s="53"/>
      <c r="U12" s="63"/>
      <c r="V12" s="37">
        <v>0</v>
      </c>
      <c r="W12" s="37">
        <v>0</v>
      </c>
      <c r="X12" s="55"/>
    </row>
    <row r="13" spans="1:24" ht="50.1" customHeight="1" thickBot="1">
      <c r="A13" s="73"/>
      <c r="B13" s="42">
        <v>0</v>
      </c>
      <c r="C13" s="42">
        <v>0</v>
      </c>
      <c r="D13" s="57"/>
      <c r="E13" s="64"/>
      <c r="F13" s="42">
        <v>0</v>
      </c>
      <c r="G13" s="42">
        <v>0</v>
      </c>
      <c r="H13" s="57"/>
      <c r="I13" s="64"/>
      <c r="J13" s="42">
        <v>0</v>
      </c>
      <c r="K13" s="42">
        <v>0</v>
      </c>
      <c r="L13" s="57"/>
      <c r="M13" s="64"/>
      <c r="N13" s="42">
        <v>0</v>
      </c>
      <c r="O13" s="42">
        <v>0</v>
      </c>
      <c r="P13" s="57"/>
      <c r="Q13" s="64"/>
      <c r="R13" s="42">
        <v>0</v>
      </c>
      <c r="S13" s="42">
        <v>0</v>
      </c>
      <c r="T13" s="57"/>
      <c r="U13" s="64"/>
      <c r="V13" s="42">
        <v>0</v>
      </c>
      <c r="W13" s="42">
        <v>0</v>
      </c>
      <c r="X13" s="59"/>
    </row>
    <row r="14" spans="1:24" ht="35.1" customHeight="1" thickTop="1">
      <c r="A14" s="66" t="s">
        <v>208</v>
      </c>
      <c r="B14" s="67"/>
      <c r="C14" s="68"/>
      <c r="D14" s="39" t="s">
        <v>209</v>
      </c>
      <c r="E14" s="69" t="s">
        <v>208</v>
      </c>
      <c r="F14" s="67"/>
      <c r="G14" s="68"/>
      <c r="H14" s="40" t="s">
        <v>209</v>
      </c>
      <c r="I14" s="69" t="s">
        <v>208</v>
      </c>
      <c r="J14" s="67"/>
      <c r="K14" s="68"/>
      <c r="L14" s="39" t="s">
        <v>209</v>
      </c>
      <c r="M14" s="69" t="s">
        <v>208</v>
      </c>
      <c r="N14" s="67"/>
      <c r="O14" s="68"/>
      <c r="P14" s="40" t="s">
        <v>209</v>
      </c>
      <c r="Q14" s="69" t="s">
        <v>208</v>
      </c>
      <c r="R14" s="67"/>
      <c r="S14" s="68"/>
      <c r="T14" s="39" t="s">
        <v>209</v>
      </c>
      <c r="U14" s="69" t="s">
        <v>208</v>
      </c>
      <c r="V14" s="67"/>
      <c r="W14" s="68"/>
      <c r="X14" s="41" t="s">
        <v>209</v>
      </c>
    </row>
    <row r="15" spans="1:24" ht="50.1" customHeight="1">
      <c r="A15" s="70" t="s">
        <v>210</v>
      </c>
      <c r="B15" s="29" t="s">
        <v>211</v>
      </c>
      <c r="C15" s="30">
        <v>46034</v>
      </c>
      <c r="D15" s="31"/>
      <c r="E15" s="62" t="s">
        <v>210</v>
      </c>
      <c r="F15" s="29" t="s">
        <v>211</v>
      </c>
      <c r="G15" s="30">
        <v>46035</v>
      </c>
      <c r="H15" s="32"/>
      <c r="I15" s="62" t="s">
        <v>210</v>
      </c>
      <c r="J15" s="29" t="s">
        <v>211</v>
      </c>
      <c r="K15" s="30">
        <v>46036</v>
      </c>
      <c r="L15" s="31"/>
      <c r="M15" s="62" t="s">
        <v>210</v>
      </c>
      <c r="N15" s="29" t="s">
        <v>211</v>
      </c>
      <c r="O15" s="30">
        <v>46037</v>
      </c>
      <c r="P15" s="32"/>
      <c r="Q15" s="62" t="s">
        <v>210</v>
      </c>
      <c r="R15" s="29" t="s">
        <v>211</v>
      </c>
      <c r="S15" s="30">
        <v>46038</v>
      </c>
      <c r="T15" s="31"/>
      <c r="U15" s="62" t="s">
        <v>210</v>
      </c>
      <c r="V15" s="29" t="s">
        <v>211</v>
      </c>
      <c r="W15" s="30">
        <v>46039</v>
      </c>
      <c r="X15" s="33"/>
    </row>
    <row r="16" spans="1:24" ht="50.1" customHeight="1">
      <c r="A16" s="71"/>
      <c r="B16" s="29" t="s">
        <v>212</v>
      </c>
      <c r="C16" s="30">
        <v>46040</v>
      </c>
      <c r="D16" s="34" t="s">
        <v>213</v>
      </c>
      <c r="E16" s="65"/>
      <c r="F16" s="29" t="s">
        <v>212</v>
      </c>
      <c r="G16" s="30">
        <v>46041</v>
      </c>
      <c r="H16" s="35" t="s">
        <v>213</v>
      </c>
      <c r="I16" s="65"/>
      <c r="J16" s="29" t="s">
        <v>212</v>
      </c>
      <c r="K16" s="30">
        <v>46042</v>
      </c>
      <c r="L16" s="34" t="s">
        <v>213</v>
      </c>
      <c r="M16" s="65"/>
      <c r="N16" s="29" t="s">
        <v>212</v>
      </c>
      <c r="O16" s="30">
        <v>46043</v>
      </c>
      <c r="P16" s="35" t="s">
        <v>213</v>
      </c>
      <c r="Q16" s="65"/>
      <c r="R16" s="29" t="s">
        <v>212</v>
      </c>
      <c r="S16" s="30">
        <v>46044</v>
      </c>
      <c r="T16" s="34" t="s">
        <v>213</v>
      </c>
      <c r="U16" s="65"/>
      <c r="V16" s="29" t="s">
        <v>212</v>
      </c>
      <c r="W16" s="30">
        <v>46045</v>
      </c>
      <c r="X16" s="36" t="s">
        <v>213</v>
      </c>
    </row>
    <row r="17" spans="1:24" ht="50.1" customHeight="1">
      <c r="A17" s="70" t="s">
        <v>14</v>
      </c>
      <c r="B17" s="37" t="s">
        <v>225</v>
      </c>
      <c r="C17" s="37" t="s">
        <v>226</v>
      </c>
      <c r="D17" s="47" t="s">
        <v>213</v>
      </c>
      <c r="E17" s="62" t="s">
        <v>14</v>
      </c>
      <c r="F17" s="37" t="s">
        <v>227</v>
      </c>
      <c r="G17" s="37" t="s">
        <v>101</v>
      </c>
      <c r="H17" s="47" t="s">
        <v>213</v>
      </c>
      <c r="I17" s="62" t="s">
        <v>14</v>
      </c>
      <c r="J17" s="37" t="s">
        <v>228</v>
      </c>
      <c r="K17" s="37" t="s">
        <v>113</v>
      </c>
      <c r="L17" s="47" t="s">
        <v>213</v>
      </c>
      <c r="M17" s="62" t="s">
        <v>14</v>
      </c>
      <c r="N17" s="37" t="s">
        <v>229</v>
      </c>
      <c r="O17" s="37" t="s">
        <v>230</v>
      </c>
      <c r="P17" s="47" t="s">
        <v>213</v>
      </c>
      <c r="Q17" s="62" t="s">
        <v>14</v>
      </c>
      <c r="R17" s="37" t="s">
        <v>231</v>
      </c>
      <c r="S17" s="37" t="s">
        <v>232</v>
      </c>
      <c r="T17" s="47" t="s">
        <v>213</v>
      </c>
      <c r="U17" s="62" t="s">
        <v>14</v>
      </c>
      <c r="V17" s="37">
        <v>0</v>
      </c>
      <c r="W17" s="37">
        <v>0</v>
      </c>
      <c r="X17" s="49" t="s">
        <v>213</v>
      </c>
    </row>
    <row r="18" spans="1:24" ht="50.1" customHeight="1">
      <c r="A18" s="72"/>
      <c r="B18" s="37" t="s">
        <v>216</v>
      </c>
      <c r="C18" s="37">
        <v>0</v>
      </c>
      <c r="D18" s="53"/>
      <c r="E18" s="63"/>
      <c r="F18" s="37" t="s">
        <v>233</v>
      </c>
      <c r="G18" s="37">
        <v>0</v>
      </c>
      <c r="H18" s="53"/>
      <c r="I18" s="63"/>
      <c r="J18" s="37" t="s">
        <v>216</v>
      </c>
      <c r="K18" s="37">
        <v>0</v>
      </c>
      <c r="L18" s="53"/>
      <c r="M18" s="63"/>
      <c r="N18" s="37" t="s">
        <v>216</v>
      </c>
      <c r="O18" s="37">
        <v>0</v>
      </c>
      <c r="P18" s="53"/>
      <c r="Q18" s="63"/>
      <c r="R18" s="37" t="s">
        <v>216</v>
      </c>
      <c r="S18" s="37">
        <v>0</v>
      </c>
      <c r="T18" s="53"/>
      <c r="U18" s="63"/>
      <c r="V18" s="37">
        <v>0</v>
      </c>
      <c r="W18" s="37">
        <v>0</v>
      </c>
      <c r="X18" s="55"/>
    </row>
    <row r="19" spans="1:24" ht="50.1" customHeight="1" thickBot="1">
      <c r="A19" s="73"/>
      <c r="B19" s="42">
        <v>0</v>
      </c>
      <c r="C19" s="42">
        <v>0</v>
      </c>
      <c r="D19" s="57"/>
      <c r="E19" s="64"/>
      <c r="F19" s="42">
        <v>0</v>
      </c>
      <c r="G19" s="42">
        <v>0</v>
      </c>
      <c r="H19" s="57"/>
      <c r="I19" s="64"/>
      <c r="J19" s="42">
        <v>0</v>
      </c>
      <c r="K19" s="42">
        <v>0</v>
      </c>
      <c r="L19" s="57"/>
      <c r="M19" s="64"/>
      <c r="N19" s="42">
        <v>0</v>
      </c>
      <c r="O19" s="42">
        <v>0</v>
      </c>
      <c r="P19" s="57"/>
      <c r="Q19" s="64"/>
      <c r="R19" s="42">
        <v>0</v>
      </c>
      <c r="S19" s="42">
        <v>0</v>
      </c>
      <c r="T19" s="57"/>
      <c r="U19" s="64"/>
      <c r="V19" s="42">
        <v>0</v>
      </c>
      <c r="W19" s="42">
        <v>0</v>
      </c>
      <c r="X19" s="59"/>
    </row>
    <row r="20" spans="1:24" ht="35.1" customHeight="1" thickTop="1">
      <c r="A20" s="66" t="s">
        <v>208</v>
      </c>
      <c r="B20" s="67"/>
      <c r="C20" s="68"/>
      <c r="D20" s="27" t="s">
        <v>209</v>
      </c>
      <c r="E20" s="69" t="s">
        <v>208</v>
      </c>
      <c r="F20" s="67"/>
      <c r="G20" s="68"/>
      <c r="H20" s="43" t="s">
        <v>209</v>
      </c>
      <c r="I20" s="69" t="s">
        <v>208</v>
      </c>
      <c r="J20" s="67"/>
      <c r="K20" s="68"/>
      <c r="L20" s="27" t="s">
        <v>209</v>
      </c>
      <c r="M20" s="69" t="s">
        <v>208</v>
      </c>
      <c r="N20" s="67"/>
      <c r="O20" s="68"/>
      <c r="P20" s="43" t="s">
        <v>209</v>
      </c>
      <c r="Q20" s="69" t="s">
        <v>208</v>
      </c>
      <c r="R20" s="67"/>
      <c r="S20" s="68"/>
      <c r="T20" s="27" t="s">
        <v>209</v>
      </c>
      <c r="U20" s="69" t="s">
        <v>208</v>
      </c>
      <c r="V20" s="67"/>
      <c r="W20" s="68"/>
      <c r="X20" s="28" t="s">
        <v>209</v>
      </c>
    </row>
    <row r="21" spans="1:24" ht="50.1" customHeight="1">
      <c r="A21" s="70" t="s">
        <v>210</v>
      </c>
      <c r="B21" s="29" t="s">
        <v>211</v>
      </c>
      <c r="C21" s="30">
        <v>46041</v>
      </c>
      <c r="D21" s="31"/>
      <c r="E21" s="62" t="s">
        <v>210</v>
      </c>
      <c r="F21" s="29" t="s">
        <v>211</v>
      </c>
      <c r="G21" s="30">
        <v>46042</v>
      </c>
      <c r="H21" s="32"/>
      <c r="I21" s="62" t="s">
        <v>210</v>
      </c>
      <c r="J21" s="29" t="s">
        <v>211</v>
      </c>
      <c r="K21" s="30">
        <v>46043</v>
      </c>
      <c r="L21" s="31"/>
      <c r="M21" s="62" t="s">
        <v>210</v>
      </c>
      <c r="N21" s="29" t="s">
        <v>211</v>
      </c>
      <c r="O21" s="30">
        <v>46044</v>
      </c>
      <c r="P21" s="32"/>
      <c r="Q21" s="62" t="s">
        <v>210</v>
      </c>
      <c r="R21" s="29" t="s">
        <v>211</v>
      </c>
      <c r="S21" s="30">
        <v>46045</v>
      </c>
      <c r="T21" s="31"/>
      <c r="U21" s="62" t="s">
        <v>210</v>
      </c>
      <c r="V21" s="29" t="s">
        <v>211</v>
      </c>
      <c r="W21" s="30">
        <v>46046</v>
      </c>
      <c r="X21" s="33"/>
    </row>
    <row r="22" spans="1:24" ht="50.1" customHeight="1">
      <c r="A22" s="71"/>
      <c r="B22" s="29" t="s">
        <v>212</v>
      </c>
      <c r="C22" s="30">
        <v>46047</v>
      </c>
      <c r="D22" s="34" t="s">
        <v>213</v>
      </c>
      <c r="E22" s="65"/>
      <c r="F22" s="29" t="s">
        <v>212</v>
      </c>
      <c r="G22" s="30">
        <v>46048</v>
      </c>
      <c r="H22" s="35" t="s">
        <v>213</v>
      </c>
      <c r="I22" s="65"/>
      <c r="J22" s="29" t="s">
        <v>212</v>
      </c>
      <c r="K22" s="30">
        <v>46049</v>
      </c>
      <c r="L22" s="34" t="s">
        <v>213</v>
      </c>
      <c r="M22" s="65"/>
      <c r="N22" s="29" t="s">
        <v>212</v>
      </c>
      <c r="O22" s="30">
        <v>46050</v>
      </c>
      <c r="P22" s="35" t="s">
        <v>213</v>
      </c>
      <c r="Q22" s="65"/>
      <c r="R22" s="29" t="s">
        <v>212</v>
      </c>
      <c r="S22" s="30">
        <v>46051</v>
      </c>
      <c r="T22" s="34" t="s">
        <v>213</v>
      </c>
      <c r="U22" s="65"/>
      <c r="V22" s="29" t="s">
        <v>212</v>
      </c>
      <c r="W22" s="30">
        <v>46052</v>
      </c>
      <c r="X22" s="36" t="s">
        <v>213</v>
      </c>
    </row>
    <row r="23" spans="1:24" ht="50.1" customHeight="1">
      <c r="A23" s="70" t="s">
        <v>14</v>
      </c>
      <c r="B23" s="37" t="s">
        <v>234</v>
      </c>
      <c r="C23" s="37" t="s">
        <v>235</v>
      </c>
      <c r="D23" s="47" t="s">
        <v>213</v>
      </c>
      <c r="E23" s="62" t="s">
        <v>14</v>
      </c>
      <c r="F23" s="37" t="s">
        <v>236</v>
      </c>
      <c r="G23" s="37" t="s">
        <v>49</v>
      </c>
      <c r="H23" s="47" t="s">
        <v>213</v>
      </c>
      <c r="I23" s="62" t="s">
        <v>14</v>
      </c>
      <c r="J23" s="37" t="s">
        <v>237</v>
      </c>
      <c r="K23" s="37" t="s">
        <v>238</v>
      </c>
      <c r="L23" s="47" t="s">
        <v>213</v>
      </c>
      <c r="M23" s="62" t="s">
        <v>14</v>
      </c>
      <c r="N23" s="37" t="s">
        <v>239</v>
      </c>
      <c r="O23" s="37" t="s">
        <v>240</v>
      </c>
      <c r="P23" s="47" t="s">
        <v>213</v>
      </c>
      <c r="Q23" s="62" t="s">
        <v>14</v>
      </c>
      <c r="R23" s="37" t="s">
        <v>241</v>
      </c>
      <c r="S23" s="37" t="s">
        <v>49</v>
      </c>
      <c r="T23" s="47" t="s">
        <v>213</v>
      </c>
      <c r="U23" s="62" t="s">
        <v>14</v>
      </c>
      <c r="V23" s="37">
        <v>0</v>
      </c>
      <c r="W23" s="37">
        <v>0</v>
      </c>
      <c r="X23" s="49" t="s">
        <v>213</v>
      </c>
    </row>
    <row r="24" spans="1:24" ht="50.1" customHeight="1">
      <c r="A24" s="72"/>
      <c r="B24" s="37" t="s">
        <v>216</v>
      </c>
      <c r="C24" s="37">
        <v>0</v>
      </c>
      <c r="D24" s="53"/>
      <c r="E24" s="63"/>
      <c r="F24" s="37" t="s">
        <v>216</v>
      </c>
      <c r="G24" s="37">
        <v>0</v>
      </c>
      <c r="H24" s="53"/>
      <c r="I24" s="63"/>
      <c r="J24" s="37" t="s">
        <v>216</v>
      </c>
      <c r="K24" s="37">
        <v>0</v>
      </c>
      <c r="L24" s="53"/>
      <c r="M24" s="63"/>
      <c r="N24" s="37" t="s">
        <v>216</v>
      </c>
      <c r="O24" s="37">
        <v>0</v>
      </c>
      <c r="P24" s="53"/>
      <c r="Q24" s="63"/>
      <c r="R24" s="37" t="s">
        <v>216</v>
      </c>
      <c r="S24" s="37">
        <v>0</v>
      </c>
      <c r="T24" s="53"/>
      <c r="U24" s="63"/>
      <c r="V24" s="37">
        <v>0</v>
      </c>
      <c r="W24" s="37">
        <v>0</v>
      </c>
      <c r="X24" s="55"/>
    </row>
    <row r="25" spans="1:24" ht="50.1" customHeight="1" thickBot="1">
      <c r="A25" s="73"/>
      <c r="B25" s="38">
        <v>0</v>
      </c>
      <c r="C25" s="38">
        <v>0</v>
      </c>
      <c r="D25" s="57"/>
      <c r="E25" s="64"/>
      <c r="F25" s="38">
        <v>0</v>
      </c>
      <c r="G25" s="38">
        <v>0</v>
      </c>
      <c r="H25" s="57"/>
      <c r="I25" s="64"/>
      <c r="J25" s="38">
        <v>0</v>
      </c>
      <c r="K25" s="38">
        <v>0</v>
      </c>
      <c r="L25" s="57"/>
      <c r="M25" s="64"/>
      <c r="N25" s="38">
        <v>0</v>
      </c>
      <c r="O25" s="38">
        <v>0</v>
      </c>
      <c r="P25" s="57"/>
      <c r="Q25" s="64"/>
      <c r="R25" s="38">
        <v>0</v>
      </c>
      <c r="S25" s="38">
        <v>0</v>
      </c>
      <c r="T25" s="57"/>
      <c r="U25" s="64"/>
      <c r="V25" s="38">
        <v>0</v>
      </c>
      <c r="W25" s="38">
        <v>0</v>
      </c>
      <c r="X25" s="59"/>
    </row>
    <row r="26" spans="1:24" ht="35.1" customHeight="1" thickTop="1">
      <c r="A26" s="66" t="s">
        <v>208</v>
      </c>
      <c r="B26" s="67"/>
      <c r="C26" s="68"/>
      <c r="D26" s="39" t="s">
        <v>209</v>
      </c>
      <c r="E26" s="69" t="s">
        <v>208</v>
      </c>
      <c r="F26" s="67"/>
      <c r="G26" s="68"/>
      <c r="H26" s="40" t="s">
        <v>209</v>
      </c>
      <c r="I26" s="69" t="s">
        <v>208</v>
      </c>
      <c r="J26" s="67"/>
      <c r="K26" s="68"/>
      <c r="L26" s="39" t="s">
        <v>209</v>
      </c>
      <c r="M26" s="69" t="s">
        <v>208</v>
      </c>
      <c r="N26" s="67"/>
      <c r="O26" s="68"/>
      <c r="P26" s="40" t="s">
        <v>209</v>
      </c>
      <c r="Q26" s="69" t="s">
        <v>208</v>
      </c>
      <c r="R26" s="67"/>
      <c r="S26" s="68"/>
      <c r="T26" s="39" t="s">
        <v>209</v>
      </c>
      <c r="U26" s="69" t="s">
        <v>208</v>
      </c>
      <c r="V26" s="67"/>
      <c r="W26" s="68"/>
      <c r="X26" s="41" t="s">
        <v>209</v>
      </c>
    </row>
    <row r="27" spans="1:24" ht="50.1" customHeight="1">
      <c r="A27" s="70" t="s">
        <v>210</v>
      </c>
      <c r="B27" s="29" t="s">
        <v>211</v>
      </c>
      <c r="C27" s="30">
        <v>46048</v>
      </c>
      <c r="D27" s="31"/>
      <c r="E27" s="62" t="s">
        <v>210</v>
      </c>
      <c r="F27" s="29" t="s">
        <v>211</v>
      </c>
      <c r="G27" s="30">
        <v>46049</v>
      </c>
      <c r="H27" s="32"/>
      <c r="I27" s="62" t="s">
        <v>210</v>
      </c>
      <c r="J27" s="29" t="s">
        <v>211</v>
      </c>
      <c r="K27" s="30">
        <v>46050</v>
      </c>
      <c r="L27" s="31"/>
      <c r="M27" s="62" t="s">
        <v>210</v>
      </c>
      <c r="N27" s="29" t="s">
        <v>211</v>
      </c>
      <c r="O27" s="30">
        <v>46051</v>
      </c>
      <c r="P27" s="32"/>
      <c r="Q27" s="62" t="s">
        <v>210</v>
      </c>
      <c r="R27" s="29" t="s">
        <v>211</v>
      </c>
      <c r="S27" s="30">
        <v>46052</v>
      </c>
      <c r="T27" s="31"/>
      <c r="U27" s="62" t="s">
        <v>210</v>
      </c>
      <c r="V27" s="29" t="s">
        <v>211</v>
      </c>
      <c r="W27" s="30">
        <v>46053</v>
      </c>
      <c r="X27" s="33"/>
    </row>
    <row r="28" spans="1:24" ht="50.1" customHeight="1">
      <c r="A28" s="71"/>
      <c r="B28" s="29" t="s">
        <v>212</v>
      </c>
      <c r="C28" s="30">
        <v>46054</v>
      </c>
      <c r="D28" s="34" t="s">
        <v>213</v>
      </c>
      <c r="E28" s="65"/>
      <c r="F28" s="29" t="s">
        <v>212</v>
      </c>
      <c r="G28" s="30">
        <v>46055</v>
      </c>
      <c r="H28" s="35" t="s">
        <v>213</v>
      </c>
      <c r="I28" s="65"/>
      <c r="J28" s="29" t="s">
        <v>212</v>
      </c>
      <c r="K28" s="30">
        <v>46056</v>
      </c>
      <c r="L28" s="34" t="s">
        <v>213</v>
      </c>
      <c r="M28" s="65"/>
      <c r="N28" s="29" t="s">
        <v>212</v>
      </c>
      <c r="O28" s="30">
        <v>46057</v>
      </c>
      <c r="P28" s="35" t="s">
        <v>213</v>
      </c>
      <c r="Q28" s="65"/>
      <c r="R28" s="29" t="s">
        <v>212</v>
      </c>
      <c r="S28" s="30">
        <v>46058</v>
      </c>
      <c r="T28" s="34" t="s">
        <v>213</v>
      </c>
      <c r="U28" s="65"/>
      <c r="V28" s="29" t="s">
        <v>212</v>
      </c>
      <c r="W28" s="30">
        <v>46059</v>
      </c>
      <c r="X28" s="36" t="s">
        <v>213</v>
      </c>
    </row>
    <row r="29" spans="1:24" ht="50.1" customHeight="1">
      <c r="A29" s="70" t="s">
        <v>14</v>
      </c>
      <c r="B29" s="37" t="s">
        <v>242</v>
      </c>
      <c r="C29" s="37" t="s">
        <v>243</v>
      </c>
      <c r="D29" s="47" t="s">
        <v>213</v>
      </c>
      <c r="E29" s="62" t="s">
        <v>14</v>
      </c>
      <c r="F29" s="37" t="s">
        <v>244</v>
      </c>
      <c r="G29" s="37" t="s">
        <v>49</v>
      </c>
      <c r="H29" s="47" t="s">
        <v>213</v>
      </c>
      <c r="I29" s="62" t="s">
        <v>14</v>
      </c>
      <c r="J29" s="37" t="s">
        <v>245</v>
      </c>
      <c r="K29" s="37" t="s">
        <v>246</v>
      </c>
      <c r="L29" s="47" t="s">
        <v>213</v>
      </c>
      <c r="M29" s="62" t="s">
        <v>14</v>
      </c>
      <c r="N29" s="37" t="s">
        <v>247</v>
      </c>
      <c r="O29" s="37" t="s">
        <v>248</v>
      </c>
      <c r="P29" s="47" t="s">
        <v>213</v>
      </c>
      <c r="Q29" s="62" t="s">
        <v>14</v>
      </c>
      <c r="R29" s="37" t="s">
        <v>249</v>
      </c>
      <c r="S29" s="37" t="s">
        <v>250</v>
      </c>
      <c r="T29" s="47" t="s">
        <v>213</v>
      </c>
      <c r="U29" s="62" t="s">
        <v>14</v>
      </c>
      <c r="V29" s="37" t="s">
        <v>251</v>
      </c>
      <c r="W29" s="37" t="s">
        <v>251</v>
      </c>
      <c r="X29" s="49" t="s">
        <v>213</v>
      </c>
    </row>
    <row r="30" spans="1:24" ht="50.1" customHeight="1">
      <c r="A30" s="72"/>
      <c r="B30" s="37" t="s">
        <v>216</v>
      </c>
      <c r="C30" s="37">
        <v>0</v>
      </c>
      <c r="D30" s="53"/>
      <c r="E30" s="63"/>
      <c r="F30" s="37" t="s">
        <v>216</v>
      </c>
      <c r="G30" s="37">
        <v>0</v>
      </c>
      <c r="H30" s="53"/>
      <c r="I30" s="63"/>
      <c r="J30" s="37" t="s">
        <v>216</v>
      </c>
      <c r="K30" s="37">
        <v>0</v>
      </c>
      <c r="L30" s="53"/>
      <c r="M30" s="63"/>
      <c r="N30" s="37" t="s">
        <v>216</v>
      </c>
      <c r="O30" s="37">
        <v>0</v>
      </c>
      <c r="P30" s="53"/>
      <c r="Q30" s="63"/>
      <c r="R30" s="37" t="s">
        <v>233</v>
      </c>
      <c r="S30" s="37">
        <v>0</v>
      </c>
      <c r="T30" s="53"/>
      <c r="U30" s="63"/>
      <c r="V30" s="37" t="s">
        <v>251</v>
      </c>
      <c r="W30" s="37" t="s">
        <v>251</v>
      </c>
      <c r="X30" s="55"/>
    </row>
    <row r="31" spans="1:24" ht="50.1" customHeight="1">
      <c r="A31" s="71"/>
      <c r="B31" s="37">
        <v>0</v>
      </c>
      <c r="C31" s="37">
        <v>0</v>
      </c>
      <c r="D31" s="60"/>
      <c r="E31" s="65"/>
      <c r="F31" s="37">
        <v>0</v>
      </c>
      <c r="G31" s="37">
        <v>0</v>
      </c>
      <c r="H31" s="60"/>
      <c r="I31" s="65"/>
      <c r="J31" s="37">
        <v>0</v>
      </c>
      <c r="K31" s="37">
        <v>0</v>
      </c>
      <c r="L31" s="60"/>
      <c r="M31" s="65"/>
      <c r="N31" s="37">
        <v>0</v>
      </c>
      <c r="O31" s="37">
        <v>0</v>
      </c>
      <c r="P31" s="60"/>
      <c r="Q31" s="65"/>
      <c r="R31" s="37">
        <v>0</v>
      </c>
      <c r="S31" s="37">
        <v>0</v>
      </c>
      <c r="T31" s="60"/>
      <c r="U31" s="65"/>
      <c r="V31" s="37" t="s">
        <v>251</v>
      </c>
      <c r="W31" s="37" t="s">
        <v>251</v>
      </c>
      <c r="X31" s="61"/>
    </row>
  </sheetData>
  <mergeCells count="82">
    <mergeCell ref="M29:M31"/>
    <mergeCell ref="Q29:Q31"/>
    <mergeCell ref="U29:U31"/>
    <mergeCell ref="A29:A31"/>
    <mergeCell ref="E29:E31"/>
    <mergeCell ref="I29:I31"/>
    <mergeCell ref="U27:U28"/>
    <mergeCell ref="A26:C26"/>
    <mergeCell ref="E26:G26"/>
    <mergeCell ref="I26:K26"/>
    <mergeCell ref="M26:O26"/>
    <mergeCell ref="Q26:S26"/>
    <mergeCell ref="U26:W26"/>
    <mergeCell ref="A27:A28"/>
    <mergeCell ref="E27:E28"/>
    <mergeCell ref="I27:I28"/>
    <mergeCell ref="M27:M28"/>
    <mergeCell ref="Q27:Q28"/>
    <mergeCell ref="M23:M25"/>
    <mergeCell ref="Q23:Q25"/>
    <mergeCell ref="U23:U25"/>
    <mergeCell ref="A23:A25"/>
    <mergeCell ref="E23:E25"/>
    <mergeCell ref="I23:I25"/>
    <mergeCell ref="U21:U22"/>
    <mergeCell ref="A20:C20"/>
    <mergeCell ref="E20:G20"/>
    <mergeCell ref="I20:K20"/>
    <mergeCell ref="M20:O20"/>
    <mergeCell ref="Q20:S20"/>
    <mergeCell ref="U20:W20"/>
    <mergeCell ref="A21:A22"/>
    <mergeCell ref="E21:E22"/>
    <mergeCell ref="I21:I22"/>
    <mergeCell ref="M21:M22"/>
    <mergeCell ref="Q21:Q22"/>
    <mergeCell ref="M17:M19"/>
    <mergeCell ref="Q17:Q19"/>
    <mergeCell ref="U17:U19"/>
    <mergeCell ref="A17:A19"/>
    <mergeCell ref="E17:E19"/>
    <mergeCell ref="I17:I19"/>
    <mergeCell ref="U15:U16"/>
    <mergeCell ref="A14:C14"/>
    <mergeCell ref="E14:G14"/>
    <mergeCell ref="I14:K14"/>
    <mergeCell ref="M14:O14"/>
    <mergeCell ref="Q14:S14"/>
    <mergeCell ref="U14:W14"/>
    <mergeCell ref="A15:A16"/>
    <mergeCell ref="E15:E16"/>
    <mergeCell ref="I15:I16"/>
    <mergeCell ref="M15:M16"/>
    <mergeCell ref="Q15:Q16"/>
    <mergeCell ref="M11:M13"/>
    <mergeCell ref="Q11:Q13"/>
    <mergeCell ref="U11:U13"/>
    <mergeCell ref="A11:A13"/>
    <mergeCell ref="E11:E13"/>
    <mergeCell ref="I11:I13"/>
    <mergeCell ref="U9:U10"/>
    <mergeCell ref="A8:C8"/>
    <mergeCell ref="E8:G8"/>
    <mergeCell ref="I8:K8"/>
    <mergeCell ref="M8:O8"/>
    <mergeCell ref="Q8:S8"/>
    <mergeCell ref="U8:W8"/>
    <mergeCell ref="A9:A10"/>
    <mergeCell ref="E9:E10"/>
    <mergeCell ref="I9:I10"/>
    <mergeCell ref="M9:M10"/>
    <mergeCell ref="Q9:Q10"/>
    <mergeCell ref="Q5:Q7"/>
    <mergeCell ref="U5:U7"/>
    <mergeCell ref="Q3:Q4"/>
    <mergeCell ref="U3:U4"/>
    <mergeCell ref="A2:C2"/>
    <mergeCell ref="E2:G2"/>
    <mergeCell ref="I2:K2"/>
    <mergeCell ref="M2:O2"/>
    <mergeCell ref="Q2:S2"/>
    <mergeCell ref="U2:W2"/>
  </mergeCells>
  <phoneticPr fontId="2" type="noConversion"/>
  <pageMargins left="0.25" right="0.25" top="0.17" bottom="0.17" header="0.17" footer="0.17"/>
  <pageSetup paperSize="9" scale="4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6"/>
  <sheetViews>
    <sheetView showGridLines="0" view="pageBreakPreview" zoomScale="55" zoomScaleNormal="70" zoomScaleSheetLayoutView="55" workbookViewId="0">
      <selection activeCell="F21" sqref="F21"/>
    </sheetView>
  </sheetViews>
  <sheetFormatPr defaultRowHeight="20.25"/>
  <cols>
    <col min="1" max="1" width="10.25" style="1" customWidth="1"/>
    <col min="2" max="2" width="16" style="1" customWidth="1"/>
    <col min="3" max="4" width="32.75" style="1" customWidth="1"/>
    <col min="5" max="6" width="13.125" style="11" customWidth="1"/>
    <col min="7" max="7" width="16.25" style="12" customWidth="1"/>
    <col min="8" max="8" width="94.375" style="1" customWidth="1"/>
    <col min="9" max="16384" width="9" style="1"/>
  </cols>
  <sheetData>
    <row r="1" spans="1:8" ht="169.5" customHeight="1" thickBot="1">
      <c r="A1" s="80" t="s">
        <v>12</v>
      </c>
      <c r="B1" s="80"/>
      <c r="C1" s="80"/>
      <c r="D1" s="80"/>
      <c r="E1" s="80"/>
      <c r="F1" s="80"/>
      <c r="G1" s="80"/>
      <c r="H1" s="80"/>
    </row>
    <row r="2" spans="1:8" s="2" customFormat="1" ht="39.950000000000003" customHeight="1">
      <c r="A2" s="81" t="s">
        <v>0</v>
      </c>
      <c r="B2" s="82"/>
      <c r="C2" s="83"/>
      <c r="D2" s="84" t="s">
        <v>1</v>
      </c>
      <c r="E2" s="84"/>
      <c r="F2" s="84"/>
      <c r="G2" s="84"/>
      <c r="H2" s="85"/>
    </row>
    <row r="3" spans="1:8" s="2" customFormat="1" ht="39.950000000000003" customHeight="1">
      <c r="A3" s="86" t="s">
        <v>2</v>
      </c>
      <c r="B3" s="87"/>
      <c r="C3" s="3"/>
      <c r="D3" s="88" t="s">
        <v>3</v>
      </c>
      <c r="E3" s="89"/>
      <c r="F3" s="89"/>
      <c r="G3" s="89"/>
      <c r="H3" s="85"/>
    </row>
    <row r="4" spans="1:8" s="2" customFormat="1" ht="39.950000000000003" customHeight="1" thickBot="1">
      <c r="A4" s="90" t="s">
        <v>4</v>
      </c>
      <c r="B4" s="91"/>
      <c r="C4" s="4"/>
      <c r="D4" s="88"/>
      <c r="E4" s="89"/>
      <c r="F4" s="89"/>
      <c r="G4" s="89"/>
      <c r="H4" s="85"/>
    </row>
    <row r="5" spans="1:8" s="2" customFormat="1" ht="14.25" customHeight="1">
      <c r="A5" s="5"/>
      <c r="B5" s="6"/>
      <c r="C5" s="6"/>
      <c r="D5" s="6"/>
      <c r="E5" s="6"/>
      <c r="F5" s="6"/>
      <c r="G5" s="7"/>
      <c r="H5" s="6"/>
    </row>
    <row r="6" spans="1:8" s="2" customFormat="1" ht="39.950000000000003" customHeight="1">
      <c r="A6" s="77" t="s">
        <v>5</v>
      </c>
      <c r="B6" s="77" t="s">
        <v>6</v>
      </c>
      <c r="C6" s="77" t="s">
        <v>7</v>
      </c>
      <c r="D6" s="77" t="s">
        <v>8</v>
      </c>
      <c r="E6" s="77" t="s">
        <v>9</v>
      </c>
      <c r="F6" s="77"/>
      <c r="G6" s="78" t="s">
        <v>10</v>
      </c>
      <c r="H6" s="77" t="s">
        <v>11</v>
      </c>
    </row>
    <row r="7" spans="1:8" s="2" customFormat="1" ht="39.950000000000003" customHeight="1">
      <c r="A7" s="77"/>
      <c r="B7" s="77"/>
      <c r="C7" s="77"/>
      <c r="D7" s="77"/>
      <c r="E7" s="13" t="s">
        <v>2</v>
      </c>
      <c r="F7" s="13" t="s">
        <v>4</v>
      </c>
      <c r="G7" s="79"/>
      <c r="H7" s="77"/>
    </row>
    <row r="8" spans="1:8" ht="39.950000000000003" customHeight="1">
      <c r="A8" s="74" t="s">
        <v>13</v>
      </c>
      <c r="B8" s="75" t="s">
        <v>14</v>
      </c>
      <c r="C8" s="75" t="s">
        <v>15</v>
      </c>
      <c r="D8" s="16" t="s">
        <v>16</v>
      </c>
      <c r="E8" s="17">
        <v>26</v>
      </c>
      <c r="F8" s="17">
        <v>40</v>
      </c>
      <c r="G8" s="21">
        <f t="shared" ref="G8:G20" si="0">($C$3*E8)+($C$4*F8)</f>
        <v>0</v>
      </c>
      <c r="H8" s="76" t="s">
        <v>17</v>
      </c>
    </row>
    <row r="9" spans="1:8" ht="39.950000000000003" customHeight="1">
      <c r="A9" s="74" t="s">
        <v>18</v>
      </c>
      <c r="B9" s="75" t="s">
        <v>18</v>
      </c>
      <c r="C9" s="75" t="s">
        <v>18</v>
      </c>
      <c r="D9" s="16" t="s">
        <v>19</v>
      </c>
      <c r="E9" s="17">
        <v>6.5</v>
      </c>
      <c r="F9" s="17">
        <v>10</v>
      </c>
      <c r="G9" s="21">
        <f t="shared" si="0"/>
        <v>0</v>
      </c>
      <c r="H9" s="76" t="s">
        <v>18</v>
      </c>
    </row>
    <row r="10" spans="1:8" ht="39.950000000000003" customHeight="1">
      <c r="A10" s="74" t="s">
        <v>18</v>
      </c>
      <c r="B10" s="75" t="s">
        <v>18</v>
      </c>
      <c r="C10" s="75" t="s">
        <v>18</v>
      </c>
      <c r="D10" s="16" t="s">
        <v>20</v>
      </c>
      <c r="E10" s="17">
        <v>3.25</v>
      </c>
      <c r="F10" s="17">
        <v>5</v>
      </c>
      <c r="G10" s="21">
        <f t="shared" si="0"/>
        <v>0</v>
      </c>
      <c r="H10" s="76" t="s">
        <v>18</v>
      </c>
    </row>
    <row r="11" spans="1:8" ht="39.950000000000003" customHeight="1">
      <c r="A11" s="74" t="s">
        <v>18</v>
      </c>
      <c r="B11" s="75" t="s">
        <v>18</v>
      </c>
      <c r="C11" s="75" t="s">
        <v>18</v>
      </c>
      <c r="D11" s="16" t="s">
        <v>253</v>
      </c>
      <c r="E11" s="17">
        <v>1.9500000000000002</v>
      </c>
      <c r="F11" s="17">
        <v>3</v>
      </c>
      <c r="G11" s="21">
        <f t="shared" si="0"/>
        <v>0</v>
      </c>
      <c r="H11" s="76" t="s">
        <v>18</v>
      </c>
    </row>
    <row r="12" spans="1:8" ht="39.950000000000003" customHeight="1">
      <c r="A12" s="74" t="s">
        <v>18</v>
      </c>
      <c r="B12" s="75" t="s">
        <v>18</v>
      </c>
      <c r="C12" s="75" t="s">
        <v>18</v>
      </c>
      <c r="D12" s="16" t="s">
        <v>21</v>
      </c>
      <c r="E12" s="17">
        <v>0.65</v>
      </c>
      <c r="F12" s="17">
        <v>1</v>
      </c>
      <c r="G12" s="21">
        <f t="shared" si="0"/>
        <v>0</v>
      </c>
      <c r="H12" s="76" t="s">
        <v>18</v>
      </c>
    </row>
    <row r="13" spans="1:8" ht="39.950000000000003" customHeight="1">
      <c r="A13" s="74" t="s">
        <v>18</v>
      </c>
      <c r="B13" s="75" t="s">
        <v>18</v>
      </c>
      <c r="C13" s="75" t="s">
        <v>18</v>
      </c>
      <c r="D13" s="16" t="s">
        <v>22</v>
      </c>
      <c r="E13" s="17">
        <v>0.65</v>
      </c>
      <c r="F13" s="17">
        <v>1</v>
      </c>
      <c r="G13" s="21">
        <f t="shared" si="0"/>
        <v>0</v>
      </c>
      <c r="H13" s="76" t="s">
        <v>18</v>
      </c>
    </row>
    <row r="14" spans="1:8" ht="39.950000000000003" customHeight="1">
      <c r="A14" s="74" t="s">
        <v>18</v>
      </c>
      <c r="B14" s="75" t="s">
        <v>18</v>
      </c>
      <c r="C14" s="75" t="s">
        <v>18</v>
      </c>
      <c r="D14" s="16" t="s">
        <v>23</v>
      </c>
      <c r="E14" s="17">
        <v>0.65</v>
      </c>
      <c r="F14" s="17">
        <v>1</v>
      </c>
      <c r="G14" s="21">
        <f t="shared" si="0"/>
        <v>0</v>
      </c>
      <c r="H14" s="76" t="s">
        <v>18</v>
      </c>
    </row>
    <row r="15" spans="1:8" ht="39.950000000000003" customHeight="1">
      <c r="A15" s="74" t="s">
        <v>18</v>
      </c>
      <c r="B15" s="75" t="s">
        <v>18</v>
      </c>
      <c r="C15" s="75" t="s">
        <v>24</v>
      </c>
      <c r="D15" s="16" t="s">
        <v>25</v>
      </c>
      <c r="E15" s="17">
        <v>13</v>
      </c>
      <c r="F15" s="17">
        <v>20</v>
      </c>
      <c r="G15" s="21">
        <f t="shared" si="0"/>
        <v>0</v>
      </c>
      <c r="H15" s="76" t="s">
        <v>26</v>
      </c>
    </row>
    <row r="16" spans="1:8" ht="39.950000000000003" customHeight="1">
      <c r="A16" s="74" t="s">
        <v>18</v>
      </c>
      <c r="B16" s="75" t="s">
        <v>18</v>
      </c>
      <c r="C16" s="75" t="s">
        <v>18</v>
      </c>
      <c r="D16" s="16" t="s">
        <v>27</v>
      </c>
      <c r="E16" s="17">
        <v>1.9500000000000002</v>
      </c>
      <c r="F16" s="17">
        <v>3</v>
      </c>
      <c r="G16" s="21">
        <f t="shared" si="0"/>
        <v>0</v>
      </c>
      <c r="H16" s="76" t="s">
        <v>18</v>
      </c>
    </row>
    <row r="17" spans="1:8" ht="39.950000000000003" customHeight="1">
      <c r="A17" s="74" t="s">
        <v>18</v>
      </c>
      <c r="B17" s="75" t="s">
        <v>18</v>
      </c>
      <c r="C17" s="75" t="s">
        <v>18</v>
      </c>
      <c r="D17" s="16" t="s">
        <v>28</v>
      </c>
      <c r="E17" s="17">
        <v>1.3</v>
      </c>
      <c r="F17" s="17">
        <v>2</v>
      </c>
      <c r="G17" s="21">
        <f t="shared" si="0"/>
        <v>0</v>
      </c>
      <c r="H17" s="76" t="s">
        <v>18</v>
      </c>
    </row>
    <row r="18" spans="1:8" ht="39.950000000000003" customHeight="1">
      <c r="A18" s="74" t="s">
        <v>18</v>
      </c>
      <c r="B18" s="75" t="s">
        <v>18</v>
      </c>
      <c r="C18" s="75" t="s">
        <v>18</v>
      </c>
      <c r="D18" s="16" t="s">
        <v>29</v>
      </c>
      <c r="E18" s="17">
        <v>1.3</v>
      </c>
      <c r="F18" s="17">
        <v>2</v>
      </c>
      <c r="G18" s="21">
        <f t="shared" si="0"/>
        <v>0</v>
      </c>
      <c r="H18" s="76" t="s">
        <v>18</v>
      </c>
    </row>
    <row r="19" spans="1:8" ht="39.950000000000003" customHeight="1">
      <c r="A19" s="74" t="s">
        <v>18</v>
      </c>
      <c r="B19" s="75" t="s">
        <v>18</v>
      </c>
      <c r="C19" s="75" t="s">
        <v>18</v>
      </c>
      <c r="D19" s="16" t="s">
        <v>30</v>
      </c>
      <c r="E19" s="17">
        <v>0.13</v>
      </c>
      <c r="F19" s="17">
        <v>0.2</v>
      </c>
      <c r="G19" s="21">
        <f t="shared" si="0"/>
        <v>0</v>
      </c>
      <c r="H19" s="76" t="s">
        <v>18</v>
      </c>
    </row>
    <row r="20" spans="1:8" ht="39.950000000000003" customHeight="1">
      <c r="A20" s="74" t="s">
        <v>18</v>
      </c>
      <c r="B20" s="75" t="s">
        <v>18</v>
      </c>
      <c r="C20" s="18" t="s">
        <v>31</v>
      </c>
      <c r="D20" s="16" t="s">
        <v>32</v>
      </c>
      <c r="E20" s="17">
        <v>13</v>
      </c>
      <c r="F20" s="17">
        <v>20</v>
      </c>
      <c r="G20" s="21">
        <f t="shared" si="0"/>
        <v>0</v>
      </c>
      <c r="H20" s="19" t="s">
        <v>33</v>
      </c>
    </row>
    <row r="21" spans="1:8" ht="39.950000000000003" customHeight="1">
      <c r="A21" s="15"/>
      <c r="B21" s="15"/>
      <c r="C21" s="15"/>
      <c r="D21" s="15"/>
      <c r="E21" s="15"/>
      <c r="F21" s="15"/>
      <c r="G21" s="15"/>
      <c r="H21" s="15"/>
    </row>
    <row r="22" spans="1:8" ht="39.950000000000003" customHeight="1">
      <c r="A22" s="15"/>
      <c r="B22" s="15"/>
      <c r="C22" s="15"/>
      <c r="D22" s="15"/>
      <c r="E22" s="15"/>
      <c r="F22" s="15"/>
      <c r="G22" s="15"/>
      <c r="H22" s="15"/>
    </row>
    <row r="23" spans="1:8" ht="39.950000000000003" customHeight="1">
      <c r="A23" s="15"/>
      <c r="B23" s="15"/>
      <c r="C23" s="15"/>
      <c r="D23" s="15"/>
      <c r="E23" s="15"/>
      <c r="F23" s="15"/>
      <c r="G23" s="15"/>
      <c r="H23" s="15"/>
    </row>
    <row r="24" spans="1:8" ht="39.950000000000003" customHeight="1">
      <c r="A24" s="15"/>
      <c r="B24" s="15"/>
      <c r="C24" s="15"/>
      <c r="D24" s="15"/>
      <c r="E24" s="15"/>
      <c r="F24" s="15"/>
      <c r="G24" s="15"/>
      <c r="H24" s="15"/>
    </row>
    <row r="25" spans="1:8" ht="39.950000000000003" customHeight="1">
      <c r="A25" s="15"/>
      <c r="B25" s="15"/>
      <c r="C25" s="15"/>
      <c r="D25" s="15"/>
      <c r="E25" s="15"/>
      <c r="F25" s="15"/>
      <c r="G25" s="15"/>
      <c r="H25" s="15"/>
    </row>
    <row r="26" spans="1:8" ht="18" customHeight="1">
      <c r="A26" s="15"/>
      <c r="B26" s="15"/>
      <c r="C26" s="15"/>
      <c r="D26" s="15"/>
      <c r="E26" s="15"/>
      <c r="F26" s="15"/>
      <c r="G26" s="15"/>
      <c r="H26" s="15"/>
    </row>
    <row r="27" spans="1:8" ht="18">
      <c r="A27" s="8"/>
      <c r="B27" s="8"/>
      <c r="C27" s="8"/>
      <c r="D27" s="8"/>
      <c r="E27" s="9"/>
      <c r="F27" s="9"/>
      <c r="G27" s="10"/>
      <c r="H27" s="8"/>
    </row>
    <row r="28" spans="1:8" ht="18">
      <c r="A28" s="8"/>
      <c r="B28" s="8"/>
      <c r="C28" s="8"/>
      <c r="D28" s="8"/>
      <c r="E28" s="9"/>
      <c r="F28" s="9"/>
      <c r="G28" s="10"/>
      <c r="H28" s="8"/>
    </row>
    <row r="29" spans="1:8" ht="18">
      <c r="A29" s="8"/>
      <c r="B29" s="8"/>
      <c r="C29" s="8"/>
      <c r="D29" s="8"/>
      <c r="E29" s="9"/>
      <c r="F29" s="9"/>
      <c r="G29" s="10"/>
      <c r="H29" s="8"/>
    </row>
    <row r="30" spans="1:8" ht="18">
      <c r="A30" s="8"/>
      <c r="B30" s="8"/>
      <c r="C30" s="8"/>
      <c r="D30" s="8"/>
      <c r="E30" s="9"/>
      <c r="F30" s="9"/>
      <c r="G30" s="10"/>
      <c r="H30" s="8"/>
    </row>
    <row r="31" spans="1:8" ht="18">
      <c r="A31" s="8"/>
      <c r="B31" s="8"/>
      <c r="C31" s="8"/>
      <c r="D31" s="8"/>
      <c r="E31" s="9"/>
      <c r="F31" s="9"/>
      <c r="G31" s="10"/>
      <c r="H31" s="8"/>
    </row>
    <row r="32" spans="1:8" ht="18">
      <c r="A32" s="8"/>
      <c r="B32" s="8"/>
      <c r="C32" s="8"/>
      <c r="D32" s="8"/>
      <c r="E32" s="9"/>
      <c r="F32" s="9"/>
      <c r="G32" s="10"/>
      <c r="H32" s="8"/>
    </row>
    <row r="33" spans="1:8" ht="18">
      <c r="A33" s="8"/>
      <c r="B33" s="8"/>
      <c r="C33" s="8"/>
      <c r="D33" s="8"/>
      <c r="E33" s="9"/>
      <c r="F33" s="9"/>
      <c r="G33" s="10"/>
      <c r="H33" s="8"/>
    </row>
    <row r="34" spans="1:8" ht="18">
      <c r="A34" s="8"/>
      <c r="B34" s="8"/>
      <c r="C34" s="8"/>
      <c r="D34" s="8"/>
      <c r="E34" s="9"/>
      <c r="F34" s="9"/>
      <c r="G34" s="10"/>
      <c r="H34" s="8"/>
    </row>
    <row r="35" spans="1:8" ht="18">
      <c r="A35" s="8"/>
      <c r="B35" s="8"/>
      <c r="C35" s="8"/>
      <c r="D35" s="8"/>
      <c r="E35" s="9"/>
      <c r="F35" s="9"/>
      <c r="G35" s="10"/>
      <c r="H35" s="8"/>
    </row>
    <row r="36" spans="1:8" ht="18">
      <c r="A36" s="8"/>
      <c r="B36" s="8"/>
      <c r="C36" s="8"/>
      <c r="D36" s="8"/>
      <c r="E36" s="9"/>
      <c r="F36" s="9"/>
      <c r="G36" s="10"/>
      <c r="H36" s="8"/>
    </row>
  </sheetData>
  <sheetProtection formatRows="0" insertRows="0" deleteRows="0"/>
  <mergeCells count="20">
    <mergeCell ref="A1:H1"/>
    <mergeCell ref="A2:C2"/>
    <mergeCell ref="D2:G2"/>
    <mergeCell ref="H2:H4"/>
    <mergeCell ref="A3:B3"/>
    <mergeCell ref="D3:G4"/>
    <mergeCell ref="A4:B4"/>
    <mergeCell ref="H6:H7"/>
    <mergeCell ref="A6:A7"/>
    <mergeCell ref="B6:B7"/>
    <mergeCell ref="C6:C7"/>
    <mergeCell ref="D6:D7"/>
    <mergeCell ref="E6:F6"/>
    <mergeCell ref="G6:G7"/>
    <mergeCell ref="A8:A20"/>
    <mergeCell ref="B8:B20"/>
    <mergeCell ref="C8:C14"/>
    <mergeCell ref="H8:H14"/>
    <mergeCell ref="C15:C19"/>
    <mergeCell ref="H15:H19"/>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6"/>
  <sheetViews>
    <sheetView showGridLines="0" view="pageBreakPreview" zoomScale="55" zoomScaleNormal="70" zoomScaleSheetLayoutView="55" workbookViewId="0">
      <selection activeCell="F21" sqref="F21"/>
    </sheetView>
  </sheetViews>
  <sheetFormatPr defaultRowHeight="20.25"/>
  <cols>
    <col min="1" max="1" width="10.25" style="1" customWidth="1"/>
    <col min="2" max="2" width="16" style="1" customWidth="1"/>
    <col min="3" max="4" width="32.75" style="1" customWidth="1"/>
    <col min="5" max="6" width="13.125" style="11" customWidth="1"/>
    <col min="7" max="7" width="16.25" style="12" customWidth="1"/>
    <col min="8" max="8" width="94.375" style="1" customWidth="1"/>
    <col min="9" max="16384" width="9" style="1"/>
  </cols>
  <sheetData>
    <row r="1" spans="1:8" ht="169.5" customHeight="1" thickBot="1">
      <c r="A1" s="80" t="s">
        <v>12</v>
      </c>
      <c r="B1" s="80"/>
      <c r="C1" s="80"/>
      <c r="D1" s="80"/>
      <c r="E1" s="80"/>
      <c r="F1" s="80"/>
      <c r="G1" s="80"/>
      <c r="H1" s="80"/>
    </row>
    <row r="2" spans="1:8" s="2" customFormat="1" ht="39.950000000000003" customHeight="1">
      <c r="A2" s="81" t="s">
        <v>0</v>
      </c>
      <c r="B2" s="82"/>
      <c r="C2" s="83"/>
      <c r="D2" s="84" t="s">
        <v>1</v>
      </c>
      <c r="E2" s="84"/>
      <c r="F2" s="84"/>
      <c r="G2" s="84"/>
      <c r="H2" s="85"/>
    </row>
    <row r="3" spans="1:8" s="2" customFormat="1" ht="39.950000000000003" customHeight="1">
      <c r="A3" s="86" t="s">
        <v>2</v>
      </c>
      <c r="B3" s="87"/>
      <c r="C3" s="3"/>
      <c r="D3" s="88" t="s">
        <v>3</v>
      </c>
      <c r="E3" s="89"/>
      <c r="F3" s="89"/>
      <c r="G3" s="89"/>
      <c r="H3" s="85"/>
    </row>
    <row r="4" spans="1:8" s="2" customFormat="1" ht="39.950000000000003" customHeight="1" thickBot="1">
      <c r="A4" s="90" t="s">
        <v>4</v>
      </c>
      <c r="B4" s="91"/>
      <c r="C4" s="4"/>
      <c r="D4" s="88"/>
      <c r="E4" s="89"/>
      <c r="F4" s="89"/>
      <c r="G4" s="89"/>
      <c r="H4" s="85"/>
    </row>
    <row r="5" spans="1:8" s="2" customFormat="1" ht="14.25" customHeight="1">
      <c r="A5" s="5"/>
      <c r="B5" s="6"/>
      <c r="C5" s="6"/>
      <c r="D5" s="6"/>
      <c r="E5" s="6"/>
      <c r="F5" s="6"/>
      <c r="G5" s="7"/>
      <c r="H5" s="6"/>
    </row>
    <row r="6" spans="1:8" s="2" customFormat="1" ht="39.950000000000003" customHeight="1">
      <c r="A6" s="77" t="s">
        <v>5</v>
      </c>
      <c r="B6" s="77" t="s">
        <v>6</v>
      </c>
      <c r="C6" s="77" t="s">
        <v>7</v>
      </c>
      <c r="D6" s="77" t="s">
        <v>8</v>
      </c>
      <c r="E6" s="77" t="s">
        <v>9</v>
      </c>
      <c r="F6" s="77"/>
      <c r="G6" s="78" t="s">
        <v>10</v>
      </c>
      <c r="H6" s="77" t="s">
        <v>11</v>
      </c>
    </row>
    <row r="7" spans="1:8" s="2" customFormat="1" ht="39.950000000000003" customHeight="1">
      <c r="A7" s="77"/>
      <c r="B7" s="77"/>
      <c r="C7" s="77"/>
      <c r="D7" s="77"/>
      <c r="E7" s="14" t="s">
        <v>2</v>
      </c>
      <c r="F7" s="14" t="s">
        <v>4</v>
      </c>
      <c r="G7" s="79"/>
      <c r="H7" s="77"/>
    </row>
    <row r="8" spans="1:8" ht="39.950000000000003" customHeight="1">
      <c r="A8" s="74" t="s">
        <v>34</v>
      </c>
      <c r="B8" s="75" t="s">
        <v>35</v>
      </c>
      <c r="C8" s="75" t="s">
        <v>36</v>
      </c>
      <c r="D8" s="16" t="s">
        <v>37</v>
      </c>
      <c r="E8" s="17">
        <v>26</v>
      </c>
      <c r="F8" s="17">
        <v>40</v>
      </c>
      <c r="G8" s="21">
        <f t="shared" ref="G8:G22" si="0">($C$3*E8)+($C$4*F8)</f>
        <v>0</v>
      </c>
      <c r="H8" s="76" t="s">
        <v>38</v>
      </c>
    </row>
    <row r="9" spans="1:8" ht="39.950000000000003" customHeight="1">
      <c r="A9" s="74" t="s">
        <v>18</v>
      </c>
      <c r="B9" s="75" t="s">
        <v>18</v>
      </c>
      <c r="C9" s="75" t="s">
        <v>18</v>
      </c>
      <c r="D9" s="16" t="s">
        <v>39</v>
      </c>
      <c r="E9" s="17">
        <v>6.5</v>
      </c>
      <c r="F9" s="17">
        <v>10</v>
      </c>
      <c r="G9" s="21">
        <f t="shared" si="0"/>
        <v>0</v>
      </c>
      <c r="H9" s="76" t="s">
        <v>18</v>
      </c>
    </row>
    <row r="10" spans="1:8" ht="39.950000000000003" customHeight="1">
      <c r="A10" s="74" t="s">
        <v>18</v>
      </c>
      <c r="B10" s="75" t="s">
        <v>18</v>
      </c>
      <c r="C10" s="75" t="s">
        <v>18</v>
      </c>
      <c r="D10" s="16" t="s">
        <v>40</v>
      </c>
      <c r="E10" s="17">
        <v>6.5</v>
      </c>
      <c r="F10" s="17">
        <v>10</v>
      </c>
      <c r="G10" s="21">
        <f t="shared" si="0"/>
        <v>0</v>
      </c>
      <c r="H10" s="76" t="s">
        <v>18</v>
      </c>
    </row>
    <row r="11" spans="1:8" ht="39.950000000000003" customHeight="1">
      <c r="A11" s="74" t="s">
        <v>18</v>
      </c>
      <c r="B11" s="75" t="s">
        <v>18</v>
      </c>
      <c r="C11" s="75" t="s">
        <v>18</v>
      </c>
      <c r="D11" s="16" t="s">
        <v>41</v>
      </c>
      <c r="E11" s="17">
        <v>4.55</v>
      </c>
      <c r="F11" s="17">
        <v>7</v>
      </c>
      <c r="G11" s="21">
        <f t="shared" si="0"/>
        <v>0</v>
      </c>
      <c r="H11" s="76" t="s">
        <v>18</v>
      </c>
    </row>
    <row r="12" spans="1:8" ht="39.950000000000003" customHeight="1">
      <c r="A12" s="74" t="s">
        <v>18</v>
      </c>
      <c r="B12" s="75" t="s">
        <v>18</v>
      </c>
      <c r="C12" s="75" t="s">
        <v>18</v>
      </c>
      <c r="D12" s="16" t="s">
        <v>42</v>
      </c>
      <c r="E12" s="17">
        <v>3.25</v>
      </c>
      <c r="F12" s="17">
        <v>5</v>
      </c>
      <c r="G12" s="21">
        <f t="shared" si="0"/>
        <v>0</v>
      </c>
      <c r="H12" s="76" t="s">
        <v>18</v>
      </c>
    </row>
    <row r="13" spans="1:8" ht="39.950000000000003" customHeight="1">
      <c r="A13" s="74" t="s">
        <v>18</v>
      </c>
      <c r="B13" s="75" t="s">
        <v>18</v>
      </c>
      <c r="C13" s="75" t="s">
        <v>18</v>
      </c>
      <c r="D13" s="16" t="s">
        <v>43</v>
      </c>
      <c r="E13" s="17">
        <v>3.25</v>
      </c>
      <c r="F13" s="17">
        <v>5</v>
      </c>
      <c r="G13" s="21">
        <f t="shared" si="0"/>
        <v>0</v>
      </c>
      <c r="H13" s="76" t="s">
        <v>18</v>
      </c>
    </row>
    <row r="14" spans="1:8" ht="39.950000000000003" customHeight="1">
      <c r="A14" s="74" t="s">
        <v>18</v>
      </c>
      <c r="B14" s="75" t="s">
        <v>18</v>
      </c>
      <c r="C14" s="75" t="s">
        <v>18</v>
      </c>
      <c r="D14" s="16" t="s">
        <v>44</v>
      </c>
      <c r="E14" s="17">
        <v>1.9500000000000002</v>
      </c>
      <c r="F14" s="17">
        <v>3</v>
      </c>
      <c r="G14" s="21">
        <f t="shared" si="0"/>
        <v>0</v>
      </c>
      <c r="H14" s="76" t="s">
        <v>18</v>
      </c>
    </row>
    <row r="15" spans="1:8" ht="39.950000000000003" customHeight="1">
      <c r="A15" s="74" t="s">
        <v>18</v>
      </c>
      <c r="B15" s="75" t="s">
        <v>18</v>
      </c>
      <c r="C15" s="75" t="s">
        <v>18</v>
      </c>
      <c r="D15" s="16" t="s">
        <v>30</v>
      </c>
      <c r="E15" s="17">
        <v>1.3</v>
      </c>
      <c r="F15" s="17">
        <v>2</v>
      </c>
      <c r="G15" s="21">
        <f t="shared" si="0"/>
        <v>0</v>
      </c>
      <c r="H15" s="76" t="s">
        <v>18</v>
      </c>
    </row>
    <row r="16" spans="1:8" ht="39.950000000000003" customHeight="1">
      <c r="A16" s="74" t="s">
        <v>18</v>
      </c>
      <c r="B16" s="75" t="s">
        <v>18</v>
      </c>
      <c r="C16" s="75" t="s">
        <v>18</v>
      </c>
      <c r="D16" s="16" t="s">
        <v>29</v>
      </c>
      <c r="E16" s="17">
        <v>0.65</v>
      </c>
      <c r="F16" s="17">
        <v>1</v>
      </c>
      <c r="G16" s="21">
        <f t="shared" si="0"/>
        <v>0</v>
      </c>
      <c r="H16" s="76" t="s">
        <v>18</v>
      </c>
    </row>
    <row r="17" spans="1:8" ht="39.950000000000003" customHeight="1">
      <c r="A17" s="74" t="s">
        <v>18</v>
      </c>
      <c r="B17" s="75" t="s">
        <v>18</v>
      </c>
      <c r="C17" s="75" t="s">
        <v>18</v>
      </c>
      <c r="D17" s="16" t="s">
        <v>45</v>
      </c>
      <c r="E17" s="17">
        <v>0.65</v>
      </c>
      <c r="F17" s="17">
        <v>1</v>
      </c>
      <c r="G17" s="21">
        <f t="shared" si="0"/>
        <v>0</v>
      </c>
      <c r="H17" s="76" t="s">
        <v>18</v>
      </c>
    </row>
    <row r="18" spans="1:8" ht="39.950000000000003" customHeight="1">
      <c r="A18" s="74" t="s">
        <v>18</v>
      </c>
      <c r="B18" s="75" t="s">
        <v>18</v>
      </c>
      <c r="C18" s="75" t="s">
        <v>18</v>
      </c>
      <c r="D18" s="16" t="s">
        <v>46</v>
      </c>
      <c r="E18" s="17">
        <v>0.32500000000000001</v>
      </c>
      <c r="F18" s="17">
        <v>0.5</v>
      </c>
      <c r="G18" s="21">
        <f t="shared" si="0"/>
        <v>0</v>
      </c>
      <c r="H18" s="76" t="s">
        <v>18</v>
      </c>
    </row>
    <row r="19" spans="1:8" ht="39.950000000000003" customHeight="1">
      <c r="A19" s="74" t="s">
        <v>18</v>
      </c>
      <c r="B19" s="75" t="s">
        <v>18</v>
      </c>
      <c r="C19" s="75" t="s">
        <v>18</v>
      </c>
      <c r="D19" s="16" t="s">
        <v>47</v>
      </c>
      <c r="E19" s="17">
        <v>0.13</v>
      </c>
      <c r="F19" s="17">
        <v>0.2</v>
      </c>
      <c r="G19" s="21">
        <f t="shared" si="0"/>
        <v>0</v>
      </c>
      <c r="H19" s="76" t="s">
        <v>18</v>
      </c>
    </row>
    <row r="20" spans="1:8" ht="39.950000000000003" customHeight="1">
      <c r="A20" s="74" t="s">
        <v>18</v>
      </c>
      <c r="B20" s="75" t="s">
        <v>18</v>
      </c>
      <c r="C20" s="75" t="s">
        <v>18</v>
      </c>
      <c r="D20" s="16" t="s">
        <v>48</v>
      </c>
      <c r="E20" s="17">
        <v>0.13</v>
      </c>
      <c r="F20" s="17">
        <v>0.2</v>
      </c>
      <c r="G20" s="21">
        <f t="shared" si="0"/>
        <v>0</v>
      </c>
      <c r="H20" s="76" t="s">
        <v>18</v>
      </c>
    </row>
    <row r="21" spans="1:8" ht="39.950000000000003" customHeight="1">
      <c r="A21" s="74"/>
      <c r="B21" s="75"/>
      <c r="C21" s="18" t="s">
        <v>49</v>
      </c>
      <c r="D21" s="16" t="s">
        <v>16</v>
      </c>
      <c r="E21" s="17">
        <v>18.2</v>
      </c>
      <c r="F21" s="17">
        <v>28</v>
      </c>
      <c r="G21" s="21">
        <f t="shared" si="0"/>
        <v>0</v>
      </c>
      <c r="H21" s="19" t="s">
        <v>50</v>
      </c>
    </row>
    <row r="22" spans="1:8" ht="39.950000000000003" customHeight="1">
      <c r="A22" s="74" t="s">
        <v>18</v>
      </c>
      <c r="B22" s="75" t="s">
        <v>18</v>
      </c>
      <c r="C22" s="18" t="s">
        <v>31</v>
      </c>
      <c r="D22" s="16" t="s">
        <v>32</v>
      </c>
      <c r="E22" s="17">
        <v>13</v>
      </c>
      <c r="F22" s="17">
        <v>20</v>
      </c>
      <c r="G22" s="21">
        <f t="shared" si="0"/>
        <v>0</v>
      </c>
      <c r="H22" s="19" t="s">
        <v>33</v>
      </c>
    </row>
    <row r="23" spans="1:8" ht="39.950000000000003" customHeight="1">
      <c r="A23" s="15"/>
      <c r="B23" s="15"/>
      <c r="C23" s="15"/>
      <c r="D23" s="15"/>
      <c r="E23" s="15"/>
      <c r="F23" s="15"/>
      <c r="G23" s="15"/>
      <c r="H23" s="15"/>
    </row>
    <row r="24" spans="1:8" ht="39.950000000000003" customHeight="1">
      <c r="A24" s="15"/>
      <c r="B24" s="15"/>
      <c r="C24" s="15"/>
      <c r="D24" s="15"/>
      <c r="E24" s="15"/>
      <c r="F24" s="15"/>
      <c r="G24" s="15"/>
      <c r="H24" s="15"/>
    </row>
    <row r="25" spans="1:8" ht="39.950000000000003" customHeight="1">
      <c r="A25" s="15"/>
      <c r="B25" s="15"/>
      <c r="C25" s="15"/>
      <c r="D25" s="15"/>
      <c r="E25" s="15"/>
      <c r="F25" s="15"/>
      <c r="G25" s="15"/>
      <c r="H25" s="15"/>
    </row>
    <row r="26" spans="1:8" ht="18" customHeight="1">
      <c r="A26" s="15"/>
      <c r="B26" s="15"/>
      <c r="C26" s="15"/>
      <c r="D26" s="15"/>
      <c r="E26" s="15"/>
      <c r="F26" s="15"/>
      <c r="G26" s="15"/>
      <c r="H26" s="15"/>
    </row>
    <row r="27" spans="1:8" ht="18">
      <c r="A27" s="8"/>
      <c r="B27" s="8"/>
      <c r="C27" s="8"/>
      <c r="D27" s="8"/>
      <c r="E27" s="9"/>
      <c r="F27" s="9"/>
      <c r="G27" s="10"/>
      <c r="H27" s="8"/>
    </row>
    <row r="28" spans="1:8" ht="18">
      <c r="A28" s="8"/>
      <c r="B28" s="8"/>
      <c r="C28" s="8"/>
      <c r="D28" s="8"/>
      <c r="E28" s="9"/>
      <c r="F28" s="9"/>
      <c r="G28" s="10"/>
      <c r="H28" s="8"/>
    </row>
    <row r="29" spans="1:8" ht="18">
      <c r="A29" s="8"/>
      <c r="B29" s="8"/>
      <c r="C29" s="8"/>
      <c r="D29" s="8"/>
      <c r="E29" s="9"/>
      <c r="F29" s="9"/>
      <c r="G29" s="10"/>
      <c r="H29" s="8"/>
    </row>
    <row r="30" spans="1:8" ht="18">
      <c r="A30" s="8"/>
      <c r="B30" s="8"/>
      <c r="C30" s="8"/>
      <c r="D30" s="8"/>
      <c r="E30" s="9"/>
      <c r="F30" s="9"/>
      <c r="G30" s="10"/>
      <c r="H30" s="8"/>
    </row>
    <row r="31" spans="1:8" ht="18">
      <c r="A31" s="8"/>
      <c r="B31" s="8"/>
      <c r="C31" s="8"/>
      <c r="D31" s="8"/>
      <c r="E31" s="9"/>
      <c r="F31" s="9"/>
      <c r="G31" s="10"/>
      <c r="H31" s="8"/>
    </row>
    <row r="32" spans="1:8" ht="18">
      <c r="A32" s="8"/>
      <c r="B32" s="8"/>
      <c r="C32" s="8"/>
      <c r="D32" s="8"/>
      <c r="E32" s="9"/>
      <c r="F32" s="9"/>
      <c r="G32" s="10"/>
      <c r="H32" s="8"/>
    </row>
    <row r="33" spans="1:8" ht="18">
      <c r="A33" s="8"/>
      <c r="B33" s="8"/>
      <c r="C33" s="8"/>
      <c r="D33" s="8"/>
      <c r="E33" s="9"/>
      <c r="F33" s="9"/>
      <c r="G33" s="10"/>
      <c r="H33" s="8"/>
    </row>
    <row r="34" spans="1:8" ht="18">
      <c r="A34" s="8"/>
      <c r="B34" s="8"/>
      <c r="C34" s="8"/>
      <c r="D34" s="8"/>
      <c r="E34" s="9"/>
      <c r="F34" s="9"/>
      <c r="G34" s="10"/>
      <c r="H34" s="8"/>
    </row>
    <row r="35" spans="1:8" ht="18">
      <c r="A35" s="8"/>
      <c r="B35" s="8"/>
      <c r="C35" s="8"/>
      <c r="D35" s="8"/>
      <c r="E35" s="9"/>
      <c r="F35" s="9"/>
      <c r="G35" s="10"/>
      <c r="H35" s="8"/>
    </row>
    <row r="36" spans="1:8" ht="18">
      <c r="A36" s="8"/>
      <c r="B36" s="8"/>
      <c r="C36" s="8"/>
      <c r="D36" s="8"/>
      <c r="E36" s="9"/>
      <c r="F36" s="9"/>
      <c r="G36" s="10"/>
      <c r="H36" s="8"/>
    </row>
  </sheetData>
  <sheetProtection formatRows="0" insertRows="0" deleteRows="0"/>
  <mergeCells count="18">
    <mergeCell ref="B8:B22"/>
    <mergeCell ref="C8:C20"/>
    <mergeCell ref="H8:H20"/>
    <mergeCell ref="A1:H1"/>
    <mergeCell ref="A2:C2"/>
    <mergeCell ref="D2:G2"/>
    <mergeCell ref="H2:H4"/>
    <mergeCell ref="A3:B3"/>
    <mergeCell ref="D3:G4"/>
    <mergeCell ref="A4:B4"/>
    <mergeCell ref="H6:H7"/>
    <mergeCell ref="A6:A7"/>
    <mergeCell ref="B6:B7"/>
    <mergeCell ref="C6:C7"/>
    <mergeCell ref="D6:D7"/>
    <mergeCell ref="E6:F6"/>
    <mergeCell ref="G6:G7"/>
    <mergeCell ref="A8:A22"/>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6"/>
  <sheetViews>
    <sheetView showGridLines="0" view="pageBreakPreview" zoomScale="55" zoomScaleNormal="70" zoomScaleSheetLayoutView="55" workbookViewId="0">
      <selection activeCell="F21" sqref="F21"/>
    </sheetView>
  </sheetViews>
  <sheetFormatPr defaultRowHeight="20.25"/>
  <cols>
    <col min="1" max="1" width="10.25" style="1" customWidth="1"/>
    <col min="2" max="2" width="16" style="1" customWidth="1"/>
    <col min="3" max="4" width="32.75" style="1" customWidth="1"/>
    <col min="5" max="6" width="13.125" style="11" customWidth="1"/>
    <col min="7" max="7" width="16.25" style="12" customWidth="1"/>
    <col min="8" max="8" width="94.375" style="1" customWidth="1"/>
    <col min="9" max="16384" width="9" style="1"/>
  </cols>
  <sheetData>
    <row r="1" spans="1:8" ht="169.5" customHeight="1" thickBot="1">
      <c r="A1" s="80" t="s">
        <v>12</v>
      </c>
      <c r="B1" s="80"/>
      <c r="C1" s="80"/>
      <c r="D1" s="80"/>
      <c r="E1" s="80"/>
      <c r="F1" s="80"/>
      <c r="G1" s="80"/>
      <c r="H1" s="80"/>
    </row>
    <row r="2" spans="1:8" s="2" customFormat="1" ht="39.950000000000003" customHeight="1">
      <c r="A2" s="81" t="s">
        <v>0</v>
      </c>
      <c r="B2" s="82"/>
      <c r="C2" s="83"/>
      <c r="D2" s="84" t="s">
        <v>1</v>
      </c>
      <c r="E2" s="84"/>
      <c r="F2" s="84"/>
      <c r="G2" s="84"/>
      <c r="H2" s="85"/>
    </row>
    <row r="3" spans="1:8" s="2" customFormat="1" ht="39.950000000000003" customHeight="1">
      <c r="A3" s="86" t="s">
        <v>2</v>
      </c>
      <c r="B3" s="87"/>
      <c r="C3" s="3"/>
      <c r="D3" s="88" t="s">
        <v>3</v>
      </c>
      <c r="E3" s="89"/>
      <c r="F3" s="89"/>
      <c r="G3" s="89"/>
      <c r="H3" s="85"/>
    </row>
    <row r="4" spans="1:8" s="2" customFormat="1" ht="39.950000000000003" customHeight="1" thickBot="1">
      <c r="A4" s="90" t="s">
        <v>4</v>
      </c>
      <c r="B4" s="91"/>
      <c r="C4" s="4"/>
      <c r="D4" s="88"/>
      <c r="E4" s="89"/>
      <c r="F4" s="89"/>
      <c r="G4" s="89"/>
      <c r="H4" s="85"/>
    </row>
    <row r="5" spans="1:8" s="2" customFormat="1" ht="14.25" customHeight="1">
      <c r="A5" s="5"/>
      <c r="B5" s="6"/>
      <c r="C5" s="6"/>
      <c r="D5" s="6"/>
      <c r="E5" s="6"/>
      <c r="F5" s="6"/>
      <c r="G5" s="7"/>
      <c r="H5" s="6"/>
    </row>
    <row r="6" spans="1:8" s="2" customFormat="1" ht="39.950000000000003" customHeight="1">
      <c r="A6" s="77" t="s">
        <v>5</v>
      </c>
      <c r="B6" s="77" t="s">
        <v>6</v>
      </c>
      <c r="C6" s="77" t="s">
        <v>7</v>
      </c>
      <c r="D6" s="77" t="s">
        <v>8</v>
      </c>
      <c r="E6" s="77" t="s">
        <v>9</v>
      </c>
      <c r="F6" s="77"/>
      <c r="G6" s="78" t="s">
        <v>10</v>
      </c>
      <c r="H6" s="77" t="s">
        <v>11</v>
      </c>
    </row>
    <row r="7" spans="1:8" s="2" customFormat="1" ht="39.950000000000003" customHeight="1">
      <c r="A7" s="77"/>
      <c r="B7" s="77"/>
      <c r="C7" s="77"/>
      <c r="D7" s="77"/>
      <c r="E7" s="14" t="s">
        <v>2</v>
      </c>
      <c r="F7" s="14" t="s">
        <v>4</v>
      </c>
      <c r="G7" s="79"/>
      <c r="H7" s="77"/>
    </row>
    <row r="8" spans="1:8" ht="39.950000000000003" customHeight="1">
      <c r="A8" s="74" t="s">
        <v>51</v>
      </c>
      <c r="B8" s="75" t="s">
        <v>14</v>
      </c>
      <c r="C8" s="75" t="s">
        <v>252</v>
      </c>
      <c r="D8" s="16" t="s">
        <v>16</v>
      </c>
      <c r="E8" s="17">
        <v>26</v>
      </c>
      <c r="F8" s="17">
        <v>40</v>
      </c>
      <c r="G8" s="21">
        <f t="shared" ref="G8:G22" si="0">($C$3*E8)+($C$4*F8)</f>
        <v>0</v>
      </c>
      <c r="H8" s="76" t="s">
        <v>52</v>
      </c>
    </row>
    <row r="9" spans="1:8" ht="39.950000000000003" customHeight="1">
      <c r="A9" s="74" t="s">
        <v>18</v>
      </c>
      <c r="B9" s="75" t="s">
        <v>18</v>
      </c>
      <c r="C9" s="75" t="s">
        <v>18</v>
      </c>
      <c r="D9" s="16" t="s">
        <v>53</v>
      </c>
      <c r="E9" s="17">
        <v>13</v>
      </c>
      <c r="F9" s="17">
        <v>20</v>
      </c>
      <c r="G9" s="21">
        <f t="shared" si="0"/>
        <v>0</v>
      </c>
      <c r="H9" s="76" t="s">
        <v>18</v>
      </c>
    </row>
    <row r="10" spans="1:8" ht="39.950000000000003" customHeight="1">
      <c r="A10" s="74" t="s">
        <v>18</v>
      </c>
      <c r="B10" s="75" t="s">
        <v>18</v>
      </c>
      <c r="C10" s="75" t="s">
        <v>18</v>
      </c>
      <c r="D10" s="16" t="s">
        <v>54</v>
      </c>
      <c r="E10" s="17">
        <v>3.25</v>
      </c>
      <c r="F10" s="17">
        <v>5</v>
      </c>
      <c r="G10" s="21">
        <f t="shared" si="0"/>
        <v>0</v>
      </c>
      <c r="H10" s="76" t="s">
        <v>18</v>
      </c>
    </row>
    <row r="11" spans="1:8" ht="39.950000000000003" customHeight="1">
      <c r="A11" s="74" t="s">
        <v>18</v>
      </c>
      <c r="B11" s="75" t="s">
        <v>18</v>
      </c>
      <c r="C11" s="75" t="s">
        <v>18</v>
      </c>
      <c r="D11" s="16" t="s">
        <v>55</v>
      </c>
      <c r="E11" s="17">
        <v>3.25</v>
      </c>
      <c r="F11" s="17">
        <v>5</v>
      </c>
      <c r="G11" s="21">
        <f t="shared" si="0"/>
        <v>0</v>
      </c>
      <c r="H11" s="76" t="s">
        <v>18</v>
      </c>
    </row>
    <row r="12" spans="1:8" ht="39.950000000000003" customHeight="1">
      <c r="A12" s="74" t="s">
        <v>18</v>
      </c>
      <c r="B12" s="75" t="s">
        <v>18</v>
      </c>
      <c r="C12" s="75" t="s">
        <v>18</v>
      </c>
      <c r="D12" s="16" t="s">
        <v>56</v>
      </c>
      <c r="E12" s="17">
        <v>3.25</v>
      </c>
      <c r="F12" s="17">
        <v>5</v>
      </c>
      <c r="G12" s="21">
        <f t="shared" si="0"/>
        <v>0</v>
      </c>
      <c r="H12" s="76" t="s">
        <v>18</v>
      </c>
    </row>
    <row r="13" spans="1:8" ht="39.950000000000003" customHeight="1">
      <c r="A13" s="74" t="s">
        <v>18</v>
      </c>
      <c r="B13" s="75" t="s">
        <v>18</v>
      </c>
      <c r="C13" s="75" t="s">
        <v>18</v>
      </c>
      <c r="D13" s="16" t="s">
        <v>57</v>
      </c>
      <c r="E13" s="17">
        <v>2.6</v>
      </c>
      <c r="F13" s="17">
        <v>4</v>
      </c>
      <c r="G13" s="21">
        <f t="shared" si="0"/>
        <v>0</v>
      </c>
      <c r="H13" s="76" t="s">
        <v>18</v>
      </c>
    </row>
    <row r="14" spans="1:8" ht="39.950000000000003" customHeight="1">
      <c r="A14" s="74" t="s">
        <v>18</v>
      </c>
      <c r="B14" s="75" t="s">
        <v>18</v>
      </c>
      <c r="C14" s="75" t="s">
        <v>18</v>
      </c>
      <c r="D14" s="16" t="s">
        <v>253</v>
      </c>
      <c r="E14" s="17">
        <v>1.3</v>
      </c>
      <c r="F14" s="17">
        <v>2</v>
      </c>
      <c r="G14" s="21">
        <f t="shared" si="0"/>
        <v>0</v>
      </c>
      <c r="H14" s="76" t="s">
        <v>18</v>
      </c>
    </row>
    <row r="15" spans="1:8" ht="39.950000000000003" customHeight="1">
      <c r="A15" s="74" t="s">
        <v>18</v>
      </c>
      <c r="B15" s="75" t="s">
        <v>18</v>
      </c>
      <c r="C15" s="75" t="s">
        <v>18</v>
      </c>
      <c r="D15" s="16" t="s">
        <v>47</v>
      </c>
      <c r="E15" s="17">
        <v>0.32500000000000001</v>
      </c>
      <c r="F15" s="17">
        <v>0.5</v>
      </c>
      <c r="G15" s="21">
        <f t="shared" si="0"/>
        <v>0</v>
      </c>
      <c r="H15" s="76" t="s">
        <v>18</v>
      </c>
    </row>
    <row r="16" spans="1:8" ht="39.950000000000003" customHeight="1">
      <c r="A16" s="74" t="s">
        <v>18</v>
      </c>
      <c r="B16" s="75" t="s">
        <v>18</v>
      </c>
      <c r="C16" s="75" t="s">
        <v>18</v>
      </c>
      <c r="D16" s="16" t="s">
        <v>22</v>
      </c>
      <c r="E16" s="17">
        <v>0.13</v>
      </c>
      <c r="F16" s="17">
        <v>0.2</v>
      </c>
      <c r="G16" s="21">
        <f t="shared" si="0"/>
        <v>0</v>
      </c>
      <c r="H16" s="76" t="s">
        <v>18</v>
      </c>
    </row>
    <row r="17" spans="1:8" ht="39.950000000000003" customHeight="1">
      <c r="A17" s="74" t="s">
        <v>18</v>
      </c>
      <c r="B17" s="75" t="s">
        <v>18</v>
      </c>
      <c r="C17" s="75" t="s">
        <v>58</v>
      </c>
      <c r="D17" s="16" t="s">
        <v>59</v>
      </c>
      <c r="E17" s="17">
        <v>22.75</v>
      </c>
      <c r="F17" s="17">
        <v>35</v>
      </c>
      <c r="G17" s="21">
        <f t="shared" si="0"/>
        <v>0</v>
      </c>
      <c r="H17" s="76" t="s">
        <v>60</v>
      </c>
    </row>
    <row r="18" spans="1:8" ht="39.950000000000003" customHeight="1">
      <c r="A18" s="74" t="s">
        <v>18</v>
      </c>
      <c r="B18" s="75" t="s">
        <v>18</v>
      </c>
      <c r="C18" s="75" t="s">
        <v>18</v>
      </c>
      <c r="D18" s="16" t="s">
        <v>44</v>
      </c>
      <c r="E18" s="17">
        <v>1.9500000000000002</v>
      </c>
      <c r="F18" s="17">
        <v>3</v>
      </c>
      <c r="G18" s="21">
        <f t="shared" si="0"/>
        <v>0</v>
      </c>
      <c r="H18" s="76" t="s">
        <v>18</v>
      </c>
    </row>
    <row r="19" spans="1:8" ht="39.950000000000003" customHeight="1">
      <c r="A19" s="74" t="s">
        <v>18</v>
      </c>
      <c r="B19" s="75" t="s">
        <v>18</v>
      </c>
      <c r="C19" s="75" t="s">
        <v>18</v>
      </c>
      <c r="D19" s="16" t="s">
        <v>29</v>
      </c>
      <c r="E19" s="17">
        <v>1.3</v>
      </c>
      <c r="F19" s="17">
        <v>2</v>
      </c>
      <c r="G19" s="21">
        <f t="shared" si="0"/>
        <v>0</v>
      </c>
      <c r="H19" s="76" t="s">
        <v>18</v>
      </c>
    </row>
    <row r="20" spans="1:8" ht="39.950000000000003" customHeight="1">
      <c r="A20" s="74" t="s">
        <v>18</v>
      </c>
      <c r="B20" s="75" t="s">
        <v>18</v>
      </c>
      <c r="C20" s="75" t="s">
        <v>18</v>
      </c>
      <c r="D20" s="16" t="s">
        <v>47</v>
      </c>
      <c r="E20" s="17">
        <v>0.32500000000000001</v>
      </c>
      <c r="F20" s="17">
        <v>0.5</v>
      </c>
      <c r="G20" s="21">
        <f t="shared" si="0"/>
        <v>0</v>
      </c>
      <c r="H20" s="76" t="s">
        <v>18</v>
      </c>
    </row>
    <row r="21" spans="1:8" ht="39.950000000000003" customHeight="1">
      <c r="A21" s="74" t="s">
        <v>18</v>
      </c>
      <c r="B21" s="75" t="s">
        <v>18</v>
      </c>
      <c r="C21" s="75" t="s">
        <v>18</v>
      </c>
      <c r="D21" s="16" t="s">
        <v>48</v>
      </c>
      <c r="E21" s="17">
        <v>0.32500000000000001</v>
      </c>
      <c r="F21" s="17">
        <v>0.5</v>
      </c>
      <c r="G21" s="21">
        <f t="shared" si="0"/>
        <v>0</v>
      </c>
      <c r="H21" s="76" t="s">
        <v>18</v>
      </c>
    </row>
    <row r="22" spans="1:8" ht="39.950000000000003" customHeight="1">
      <c r="A22" s="74" t="s">
        <v>18</v>
      </c>
      <c r="B22" s="75" t="s">
        <v>18</v>
      </c>
      <c r="C22" s="18" t="s">
        <v>31</v>
      </c>
      <c r="D22" s="16" t="s">
        <v>32</v>
      </c>
      <c r="E22" s="17">
        <v>13</v>
      </c>
      <c r="F22" s="17">
        <v>20</v>
      </c>
      <c r="G22" s="21">
        <f t="shared" si="0"/>
        <v>0</v>
      </c>
      <c r="H22" s="19" t="s">
        <v>33</v>
      </c>
    </row>
    <row r="23" spans="1:8" ht="39.950000000000003" customHeight="1">
      <c r="A23" s="15"/>
      <c r="B23" s="15"/>
      <c r="C23" s="15"/>
      <c r="D23" s="15"/>
      <c r="E23" s="15"/>
      <c r="F23" s="15"/>
      <c r="G23" s="15"/>
      <c r="H23" s="15"/>
    </row>
    <row r="24" spans="1:8" ht="39.950000000000003" customHeight="1">
      <c r="A24" s="15"/>
      <c r="B24" s="15"/>
      <c r="C24" s="15"/>
      <c r="D24" s="15"/>
      <c r="E24" s="15"/>
      <c r="F24" s="15"/>
      <c r="G24" s="15"/>
      <c r="H24" s="15"/>
    </row>
    <row r="25" spans="1:8" ht="39.950000000000003" customHeight="1">
      <c r="A25" s="15"/>
      <c r="B25" s="15"/>
      <c r="C25" s="15"/>
      <c r="D25" s="15"/>
      <c r="E25" s="15"/>
      <c r="F25" s="15"/>
      <c r="G25" s="15"/>
      <c r="H25" s="15"/>
    </row>
    <row r="26" spans="1:8" ht="18" customHeight="1">
      <c r="A26" s="15"/>
      <c r="B26" s="15"/>
      <c r="C26" s="15"/>
      <c r="D26" s="15"/>
      <c r="E26" s="15"/>
      <c r="F26" s="15"/>
      <c r="G26" s="15"/>
      <c r="H26" s="15"/>
    </row>
    <row r="27" spans="1:8" ht="18">
      <c r="A27" s="8"/>
      <c r="B27" s="8"/>
      <c r="C27" s="8"/>
      <c r="D27" s="8"/>
      <c r="E27" s="9"/>
      <c r="F27" s="9"/>
      <c r="G27" s="10"/>
      <c r="H27" s="8"/>
    </row>
    <row r="28" spans="1:8" ht="18">
      <c r="A28" s="8"/>
      <c r="B28" s="8"/>
      <c r="C28" s="8"/>
      <c r="D28" s="8"/>
      <c r="E28" s="9"/>
      <c r="F28" s="9"/>
      <c r="G28" s="10"/>
      <c r="H28" s="8"/>
    </row>
    <row r="29" spans="1:8" ht="18">
      <c r="A29" s="8"/>
      <c r="B29" s="8"/>
      <c r="C29" s="8"/>
      <c r="D29" s="8"/>
      <c r="E29" s="9"/>
      <c r="F29" s="9"/>
      <c r="G29" s="10"/>
      <c r="H29" s="8"/>
    </row>
    <row r="30" spans="1:8" ht="18">
      <c r="A30" s="8"/>
      <c r="B30" s="8"/>
      <c r="C30" s="8"/>
      <c r="D30" s="8"/>
      <c r="E30" s="9"/>
      <c r="F30" s="9"/>
      <c r="G30" s="10"/>
      <c r="H30" s="8"/>
    </row>
    <row r="31" spans="1:8" ht="18">
      <c r="A31" s="8"/>
      <c r="B31" s="8"/>
      <c r="C31" s="8"/>
      <c r="D31" s="8"/>
      <c r="E31" s="9"/>
      <c r="F31" s="9"/>
      <c r="G31" s="10"/>
      <c r="H31" s="8"/>
    </row>
    <row r="32" spans="1:8" ht="18">
      <c r="A32" s="8"/>
      <c r="B32" s="8"/>
      <c r="C32" s="8"/>
      <c r="D32" s="8"/>
      <c r="E32" s="9"/>
      <c r="F32" s="9"/>
      <c r="G32" s="10"/>
      <c r="H32" s="8"/>
    </row>
    <row r="33" spans="1:8" ht="18">
      <c r="A33" s="8"/>
      <c r="B33" s="8"/>
      <c r="C33" s="8"/>
      <c r="D33" s="8"/>
      <c r="E33" s="9"/>
      <c r="F33" s="9"/>
      <c r="G33" s="10"/>
      <c r="H33" s="8"/>
    </row>
    <row r="34" spans="1:8" ht="18">
      <c r="A34" s="8"/>
      <c r="B34" s="8"/>
      <c r="C34" s="8"/>
      <c r="D34" s="8"/>
      <c r="E34" s="9"/>
      <c r="F34" s="9"/>
      <c r="G34" s="10"/>
      <c r="H34" s="8"/>
    </row>
    <row r="35" spans="1:8" ht="18">
      <c r="A35" s="8"/>
      <c r="B35" s="8"/>
      <c r="C35" s="8"/>
      <c r="D35" s="8"/>
      <c r="E35" s="9"/>
      <c r="F35" s="9"/>
      <c r="G35" s="10"/>
      <c r="H35" s="8"/>
    </row>
    <row r="36" spans="1:8" ht="18">
      <c r="A36" s="8"/>
      <c r="B36" s="8"/>
      <c r="C36" s="8"/>
      <c r="D36" s="8"/>
      <c r="E36" s="9"/>
      <c r="F36" s="9"/>
      <c r="G36" s="10"/>
      <c r="H36" s="8"/>
    </row>
  </sheetData>
  <sheetProtection formatRows="0" insertRows="0" deleteRows="0"/>
  <mergeCells count="20">
    <mergeCell ref="H6:H7"/>
    <mergeCell ref="A6:A7"/>
    <mergeCell ref="B6:B7"/>
    <mergeCell ref="C6:C7"/>
    <mergeCell ref="D6:D7"/>
    <mergeCell ref="E6:F6"/>
    <mergeCell ref="G6:G7"/>
    <mergeCell ref="A1:H1"/>
    <mergeCell ref="A2:C2"/>
    <mergeCell ref="D2:G2"/>
    <mergeCell ref="H2:H4"/>
    <mergeCell ref="A3:B3"/>
    <mergeCell ref="D3:G4"/>
    <mergeCell ref="A4:B4"/>
    <mergeCell ref="A8:A22"/>
    <mergeCell ref="B8:B22"/>
    <mergeCell ref="C8:C16"/>
    <mergeCell ref="H8:H16"/>
    <mergeCell ref="C17:C21"/>
    <mergeCell ref="H17:H21"/>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6"/>
  <sheetViews>
    <sheetView showGridLines="0" view="pageBreakPreview" topLeftCell="A4" zoomScale="55" zoomScaleNormal="70" zoomScaleSheetLayoutView="55" workbookViewId="0">
      <selection activeCell="F21" sqref="F21"/>
    </sheetView>
  </sheetViews>
  <sheetFormatPr defaultRowHeight="20.25"/>
  <cols>
    <col min="1" max="1" width="10.25" style="1" customWidth="1"/>
    <col min="2" max="2" width="16" style="1" customWidth="1"/>
    <col min="3" max="4" width="32.75" style="1" customWidth="1"/>
    <col min="5" max="6" width="13.125" style="11" customWidth="1"/>
    <col min="7" max="7" width="16.25" style="12" customWidth="1"/>
    <col min="8" max="8" width="94.375" style="1" customWidth="1"/>
    <col min="9" max="16384" width="9" style="1"/>
  </cols>
  <sheetData>
    <row r="1" spans="1:8" ht="169.5" customHeight="1" thickBot="1">
      <c r="A1" s="80" t="s">
        <v>12</v>
      </c>
      <c r="B1" s="80"/>
      <c r="C1" s="80"/>
      <c r="D1" s="80"/>
      <c r="E1" s="80"/>
      <c r="F1" s="80"/>
      <c r="G1" s="80"/>
      <c r="H1" s="80"/>
    </row>
    <row r="2" spans="1:8" s="2" customFormat="1" ht="39.950000000000003" customHeight="1">
      <c r="A2" s="81" t="s">
        <v>0</v>
      </c>
      <c r="B2" s="82"/>
      <c r="C2" s="83"/>
      <c r="D2" s="84" t="s">
        <v>1</v>
      </c>
      <c r="E2" s="84"/>
      <c r="F2" s="84"/>
      <c r="G2" s="84"/>
      <c r="H2" s="85"/>
    </row>
    <row r="3" spans="1:8" s="2" customFormat="1" ht="39.950000000000003" customHeight="1">
      <c r="A3" s="86" t="s">
        <v>2</v>
      </c>
      <c r="B3" s="87"/>
      <c r="C3" s="3"/>
      <c r="D3" s="88" t="s">
        <v>3</v>
      </c>
      <c r="E3" s="89"/>
      <c r="F3" s="89"/>
      <c r="G3" s="89"/>
      <c r="H3" s="85"/>
    </row>
    <row r="4" spans="1:8" s="2" customFormat="1" ht="39.950000000000003" customHeight="1" thickBot="1">
      <c r="A4" s="90" t="s">
        <v>4</v>
      </c>
      <c r="B4" s="91"/>
      <c r="C4" s="4"/>
      <c r="D4" s="88"/>
      <c r="E4" s="89"/>
      <c r="F4" s="89"/>
      <c r="G4" s="89"/>
      <c r="H4" s="85"/>
    </row>
    <row r="5" spans="1:8" s="2" customFormat="1" ht="14.25" customHeight="1">
      <c r="A5" s="5"/>
      <c r="B5" s="6"/>
      <c r="C5" s="6"/>
      <c r="D5" s="6"/>
      <c r="E5" s="6"/>
      <c r="F5" s="6"/>
      <c r="G5" s="7"/>
      <c r="H5" s="6"/>
    </row>
    <row r="6" spans="1:8" s="2" customFormat="1" ht="39.950000000000003" customHeight="1">
      <c r="A6" s="77" t="s">
        <v>5</v>
      </c>
      <c r="B6" s="77" t="s">
        <v>6</v>
      </c>
      <c r="C6" s="77" t="s">
        <v>7</v>
      </c>
      <c r="D6" s="77" t="s">
        <v>8</v>
      </c>
      <c r="E6" s="77" t="s">
        <v>9</v>
      </c>
      <c r="F6" s="77"/>
      <c r="G6" s="78" t="s">
        <v>10</v>
      </c>
      <c r="H6" s="77" t="s">
        <v>11</v>
      </c>
    </row>
    <row r="7" spans="1:8" s="2" customFormat="1" ht="39.950000000000003" customHeight="1">
      <c r="A7" s="77"/>
      <c r="B7" s="77"/>
      <c r="C7" s="77"/>
      <c r="D7" s="77"/>
      <c r="E7" s="14" t="s">
        <v>2</v>
      </c>
      <c r="F7" s="14" t="s">
        <v>4</v>
      </c>
      <c r="G7" s="79"/>
      <c r="H7" s="77"/>
    </row>
    <row r="8" spans="1:8" ht="39.950000000000003" customHeight="1">
      <c r="A8" s="74" t="s">
        <v>61</v>
      </c>
      <c r="B8" s="75" t="s">
        <v>14</v>
      </c>
      <c r="C8" s="75" t="s">
        <v>62</v>
      </c>
      <c r="D8" s="16" t="s">
        <v>16</v>
      </c>
      <c r="E8" s="17">
        <v>32.5</v>
      </c>
      <c r="F8" s="17">
        <v>50</v>
      </c>
      <c r="G8" s="21">
        <f t="shared" ref="G8:G29" si="0">($C$3*E8)+($C$4*F8)</f>
        <v>0</v>
      </c>
      <c r="H8" s="76" t="s">
        <v>63</v>
      </c>
    </row>
    <row r="9" spans="1:8" ht="39.950000000000003" customHeight="1">
      <c r="A9" s="74" t="s">
        <v>18</v>
      </c>
      <c r="B9" s="75" t="s">
        <v>18</v>
      </c>
      <c r="C9" s="75" t="s">
        <v>18</v>
      </c>
      <c r="D9" s="16" t="s">
        <v>64</v>
      </c>
      <c r="E9" s="17">
        <v>26</v>
      </c>
      <c r="F9" s="17">
        <v>40</v>
      </c>
      <c r="G9" s="21">
        <f t="shared" si="0"/>
        <v>0</v>
      </c>
      <c r="H9" s="76" t="s">
        <v>18</v>
      </c>
    </row>
    <row r="10" spans="1:8" ht="39.950000000000003" customHeight="1">
      <c r="A10" s="74" t="s">
        <v>18</v>
      </c>
      <c r="B10" s="75" t="s">
        <v>18</v>
      </c>
      <c r="C10" s="75" t="s">
        <v>18</v>
      </c>
      <c r="D10" s="16" t="s">
        <v>65</v>
      </c>
      <c r="E10" s="17">
        <v>3.25</v>
      </c>
      <c r="F10" s="17">
        <v>5</v>
      </c>
      <c r="G10" s="21">
        <f t="shared" si="0"/>
        <v>0</v>
      </c>
      <c r="H10" s="76" t="s">
        <v>18</v>
      </c>
    </row>
    <row r="11" spans="1:8" ht="39.950000000000003" customHeight="1">
      <c r="A11" s="74" t="s">
        <v>18</v>
      </c>
      <c r="B11" s="75" t="s">
        <v>18</v>
      </c>
      <c r="C11" s="75" t="s">
        <v>18</v>
      </c>
      <c r="D11" s="16" t="s">
        <v>66</v>
      </c>
      <c r="E11" s="17">
        <v>3.25</v>
      </c>
      <c r="F11" s="17">
        <v>5</v>
      </c>
      <c r="G11" s="21">
        <f t="shared" si="0"/>
        <v>0</v>
      </c>
      <c r="H11" s="76" t="s">
        <v>18</v>
      </c>
    </row>
    <row r="12" spans="1:8" ht="39.950000000000003" customHeight="1">
      <c r="A12" s="74" t="s">
        <v>18</v>
      </c>
      <c r="B12" s="75" t="s">
        <v>18</v>
      </c>
      <c r="C12" s="75" t="s">
        <v>18</v>
      </c>
      <c r="D12" s="16" t="s">
        <v>20</v>
      </c>
      <c r="E12" s="17">
        <v>1.3</v>
      </c>
      <c r="F12" s="17">
        <v>2</v>
      </c>
      <c r="G12" s="21">
        <f t="shared" si="0"/>
        <v>0</v>
      </c>
      <c r="H12" s="76" t="s">
        <v>18</v>
      </c>
    </row>
    <row r="13" spans="1:8" ht="39.950000000000003" customHeight="1">
      <c r="A13" s="74" t="s">
        <v>18</v>
      </c>
      <c r="B13" s="75" t="s">
        <v>18</v>
      </c>
      <c r="C13" s="75" t="s">
        <v>18</v>
      </c>
      <c r="D13" s="16" t="s">
        <v>67</v>
      </c>
      <c r="E13" s="17">
        <v>1.3</v>
      </c>
      <c r="F13" s="17">
        <v>2</v>
      </c>
      <c r="G13" s="21">
        <f t="shared" si="0"/>
        <v>0</v>
      </c>
      <c r="H13" s="76" t="s">
        <v>18</v>
      </c>
    </row>
    <row r="14" spans="1:8" ht="39.950000000000003" customHeight="1">
      <c r="A14" s="74" t="s">
        <v>18</v>
      </c>
      <c r="B14" s="75" t="s">
        <v>18</v>
      </c>
      <c r="C14" s="75" t="s">
        <v>18</v>
      </c>
      <c r="D14" s="16" t="s">
        <v>253</v>
      </c>
      <c r="E14" s="17">
        <v>1.3</v>
      </c>
      <c r="F14" s="17">
        <v>2</v>
      </c>
      <c r="G14" s="21">
        <f t="shared" si="0"/>
        <v>0</v>
      </c>
      <c r="H14" s="76" t="s">
        <v>18</v>
      </c>
    </row>
    <row r="15" spans="1:8" ht="39.950000000000003" customHeight="1">
      <c r="A15" s="74" t="s">
        <v>18</v>
      </c>
      <c r="B15" s="75" t="s">
        <v>18</v>
      </c>
      <c r="C15" s="75" t="s">
        <v>18</v>
      </c>
      <c r="D15" s="16" t="s">
        <v>68</v>
      </c>
      <c r="E15" s="17">
        <v>0.65</v>
      </c>
      <c r="F15" s="17">
        <v>1</v>
      </c>
      <c r="G15" s="21">
        <f t="shared" si="0"/>
        <v>0</v>
      </c>
      <c r="H15" s="76" t="s">
        <v>18</v>
      </c>
    </row>
    <row r="16" spans="1:8" ht="39.950000000000003" customHeight="1">
      <c r="A16" s="74" t="s">
        <v>18</v>
      </c>
      <c r="B16" s="75" t="s">
        <v>18</v>
      </c>
      <c r="C16" s="75" t="s">
        <v>18</v>
      </c>
      <c r="D16" s="16" t="s">
        <v>69</v>
      </c>
      <c r="E16" s="17">
        <v>0.65</v>
      </c>
      <c r="F16" s="17">
        <v>1</v>
      </c>
      <c r="G16" s="21">
        <f t="shared" si="0"/>
        <v>0</v>
      </c>
      <c r="H16" s="76" t="s">
        <v>18</v>
      </c>
    </row>
    <row r="17" spans="1:8" ht="39.950000000000003" customHeight="1">
      <c r="A17" s="74" t="s">
        <v>18</v>
      </c>
      <c r="B17" s="75" t="s">
        <v>18</v>
      </c>
      <c r="C17" s="75" t="s">
        <v>18</v>
      </c>
      <c r="D17" s="16" t="s">
        <v>22</v>
      </c>
      <c r="E17" s="17">
        <v>0.65</v>
      </c>
      <c r="F17" s="17">
        <v>1</v>
      </c>
      <c r="G17" s="21">
        <f t="shared" si="0"/>
        <v>0</v>
      </c>
      <c r="H17" s="76" t="s">
        <v>18</v>
      </c>
    </row>
    <row r="18" spans="1:8" ht="39.950000000000003" customHeight="1">
      <c r="A18" s="74" t="s">
        <v>18</v>
      </c>
      <c r="B18" s="75" t="s">
        <v>18</v>
      </c>
      <c r="C18" s="75" t="s">
        <v>18</v>
      </c>
      <c r="D18" s="16" t="s">
        <v>54</v>
      </c>
      <c r="E18" s="17">
        <v>0.32500000000000001</v>
      </c>
      <c r="F18" s="17">
        <v>0.5</v>
      </c>
      <c r="G18" s="21">
        <f t="shared" si="0"/>
        <v>0</v>
      </c>
      <c r="H18" s="76" t="s">
        <v>18</v>
      </c>
    </row>
    <row r="19" spans="1:8" ht="39.950000000000003" customHeight="1">
      <c r="A19" s="74" t="s">
        <v>18</v>
      </c>
      <c r="B19" s="75" t="s">
        <v>18</v>
      </c>
      <c r="C19" s="75" t="s">
        <v>18</v>
      </c>
      <c r="D19" s="16" t="s">
        <v>47</v>
      </c>
      <c r="E19" s="17">
        <v>0.32500000000000001</v>
      </c>
      <c r="F19" s="17">
        <v>0.5</v>
      </c>
      <c r="G19" s="21">
        <f t="shared" si="0"/>
        <v>0</v>
      </c>
      <c r="H19" s="76" t="s">
        <v>18</v>
      </c>
    </row>
    <row r="20" spans="1:8" ht="39.950000000000003" customHeight="1">
      <c r="A20" s="74" t="s">
        <v>18</v>
      </c>
      <c r="B20" s="75" t="s">
        <v>18</v>
      </c>
      <c r="C20" s="75" t="s">
        <v>18</v>
      </c>
      <c r="D20" s="16" t="s">
        <v>70</v>
      </c>
      <c r="E20" s="17">
        <v>0.32500000000000001</v>
      </c>
      <c r="F20" s="17">
        <v>0.5</v>
      </c>
      <c r="G20" s="21">
        <f t="shared" si="0"/>
        <v>0</v>
      </c>
      <c r="H20" s="76" t="s">
        <v>18</v>
      </c>
    </row>
    <row r="21" spans="1:8" ht="39.950000000000003" customHeight="1">
      <c r="A21" s="74" t="s">
        <v>18</v>
      </c>
      <c r="B21" s="75" t="s">
        <v>18</v>
      </c>
      <c r="C21" s="75" t="s">
        <v>18</v>
      </c>
      <c r="D21" s="16" t="s">
        <v>71</v>
      </c>
      <c r="E21" s="17">
        <v>0.19500000000000001</v>
      </c>
      <c r="F21" s="17">
        <v>0.3</v>
      </c>
      <c r="G21" s="21">
        <f t="shared" si="0"/>
        <v>0</v>
      </c>
      <c r="H21" s="76" t="s">
        <v>18</v>
      </c>
    </row>
    <row r="22" spans="1:8" ht="39.950000000000003" customHeight="1">
      <c r="A22" s="74" t="s">
        <v>18</v>
      </c>
      <c r="B22" s="75" t="s">
        <v>18</v>
      </c>
      <c r="C22" s="75" t="s">
        <v>72</v>
      </c>
      <c r="D22" s="16" t="s">
        <v>73</v>
      </c>
      <c r="E22" s="17">
        <v>9.75</v>
      </c>
      <c r="F22" s="17">
        <v>15</v>
      </c>
      <c r="G22" s="21">
        <f t="shared" si="0"/>
        <v>0</v>
      </c>
      <c r="H22" s="76" t="s">
        <v>74</v>
      </c>
    </row>
    <row r="23" spans="1:8" ht="39.950000000000003" customHeight="1">
      <c r="A23" s="74" t="s">
        <v>18</v>
      </c>
      <c r="B23" s="75" t="s">
        <v>18</v>
      </c>
      <c r="C23" s="75" t="s">
        <v>18</v>
      </c>
      <c r="D23" s="16" t="s">
        <v>56</v>
      </c>
      <c r="E23" s="17">
        <v>6.5</v>
      </c>
      <c r="F23" s="17">
        <v>10</v>
      </c>
      <c r="G23" s="21">
        <f t="shared" si="0"/>
        <v>0</v>
      </c>
      <c r="H23" s="76" t="s">
        <v>18</v>
      </c>
    </row>
    <row r="24" spans="1:8" ht="39.950000000000003" customHeight="1">
      <c r="A24" s="74" t="s">
        <v>18</v>
      </c>
      <c r="B24" s="75" t="s">
        <v>18</v>
      </c>
      <c r="C24" s="75" t="s">
        <v>18</v>
      </c>
      <c r="D24" s="16" t="s">
        <v>70</v>
      </c>
      <c r="E24" s="17">
        <v>1.3</v>
      </c>
      <c r="F24" s="17">
        <v>2</v>
      </c>
      <c r="G24" s="21">
        <f t="shared" si="0"/>
        <v>0</v>
      </c>
      <c r="H24" s="76" t="s">
        <v>18</v>
      </c>
    </row>
    <row r="25" spans="1:8" ht="39.950000000000003" customHeight="1">
      <c r="A25" s="74" t="s">
        <v>18</v>
      </c>
      <c r="B25" s="75" t="s">
        <v>18</v>
      </c>
      <c r="C25" s="75" t="s">
        <v>18</v>
      </c>
      <c r="D25" s="16" t="s">
        <v>28</v>
      </c>
      <c r="E25" s="17">
        <v>0.65</v>
      </c>
      <c r="F25" s="17">
        <v>1</v>
      </c>
      <c r="G25" s="21">
        <f t="shared" si="0"/>
        <v>0</v>
      </c>
      <c r="H25" s="76" t="s">
        <v>18</v>
      </c>
    </row>
    <row r="26" spans="1:8" ht="39.950000000000003" customHeight="1">
      <c r="A26" s="74" t="s">
        <v>18</v>
      </c>
      <c r="B26" s="75" t="s">
        <v>18</v>
      </c>
      <c r="C26" s="75" t="s">
        <v>18</v>
      </c>
      <c r="D26" s="16" t="s">
        <v>29</v>
      </c>
      <c r="E26" s="17">
        <v>0.65</v>
      </c>
      <c r="F26" s="17">
        <v>1</v>
      </c>
      <c r="G26" s="21">
        <f t="shared" si="0"/>
        <v>0</v>
      </c>
      <c r="H26" s="76" t="s">
        <v>18</v>
      </c>
    </row>
    <row r="27" spans="1:8" ht="39.950000000000003" customHeight="1">
      <c r="A27" s="74" t="s">
        <v>18</v>
      </c>
      <c r="B27" s="75" t="s">
        <v>18</v>
      </c>
      <c r="C27" s="75" t="s">
        <v>18</v>
      </c>
      <c r="D27" s="16" t="s">
        <v>47</v>
      </c>
      <c r="E27" s="17">
        <v>0.32500000000000001</v>
      </c>
      <c r="F27" s="17">
        <v>0.5</v>
      </c>
      <c r="G27" s="21">
        <f t="shared" si="0"/>
        <v>0</v>
      </c>
      <c r="H27" s="76" t="s">
        <v>18</v>
      </c>
    </row>
    <row r="28" spans="1:8" ht="39.950000000000003" customHeight="1">
      <c r="A28" s="74" t="s">
        <v>18</v>
      </c>
      <c r="B28" s="75" t="s">
        <v>18</v>
      </c>
      <c r="C28" s="75" t="s">
        <v>18</v>
      </c>
      <c r="D28" s="16" t="s">
        <v>30</v>
      </c>
      <c r="E28" s="17">
        <v>0.13</v>
      </c>
      <c r="F28" s="17">
        <v>0.2</v>
      </c>
      <c r="G28" s="21">
        <f t="shared" si="0"/>
        <v>0</v>
      </c>
      <c r="H28" s="76" t="s">
        <v>18</v>
      </c>
    </row>
    <row r="29" spans="1:8" ht="39.950000000000003" customHeight="1">
      <c r="A29" s="74" t="s">
        <v>18</v>
      </c>
      <c r="B29" s="75" t="s">
        <v>18</v>
      </c>
      <c r="C29" s="18" t="s">
        <v>31</v>
      </c>
      <c r="D29" s="16" t="s">
        <v>32</v>
      </c>
      <c r="E29" s="17">
        <v>13</v>
      </c>
      <c r="F29" s="17">
        <v>20</v>
      </c>
      <c r="G29" s="21">
        <f t="shared" si="0"/>
        <v>0</v>
      </c>
      <c r="H29" s="19" t="s">
        <v>33</v>
      </c>
    </row>
    <row r="30" spans="1:8" ht="39.950000000000003" customHeight="1">
      <c r="A30" s="8"/>
      <c r="B30" s="8"/>
      <c r="C30" s="8"/>
      <c r="D30" s="8"/>
      <c r="E30" s="9"/>
      <c r="F30" s="9"/>
      <c r="G30" s="10"/>
      <c r="H30" s="8"/>
    </row>
    <row r="31" spans="1:8" ht="18">
      <c r="A31" s="8"/>
      <c r="B31" s="8"/>
      <c r="C31" s="8"/>
      <c r="D31" s="8"/>
      <c r="E31" s="9"/>
      <c r="F31" s="9"/>
      <c r="G31" s="10"/>
      <c r="H31" s="8"/>
    </row>
    <row r="32" spans="1:8" ht="18">
      <c r="A32" s="8"/>
      <c r="B32" s="8"/>
      <c r="C32" s="8"/>
      <c r="D32" s="8"/>
      <c r="E32" s="9"/>
      <c r="F32" s="9"/>
      <c r="G32" s="10"/>
      <c r="H32" s="8"/>
    </row>
    <row r="33" spans="1:8" ht="18">
      <c r="A33" s="8"/>
      <c r="B33" s="8"/>
      <c r="C33" s="8"/>
      <c r="D33" s="8"/>
      <c r="E33" s="9"/>
      <c r="F33" s="9"/>
      <c r="G33" s="10"/>
      <c r="H33" s="8"/>
    </row>
    <row r="34" spans="1:8" ht="18">
      <c r="A34" s="8"/>
      <c r="B34" s="8"/>
      <c r="C34" s="8"/>
      <c r="D34" s="8"/>
      <c r="E34" s="9"/>
      <c r="F34" s="9"/>
      <c r="G34" s="10"/>
      <c r="H34" s="8"/>
    </row>
    <row r="35" spans="1:8" ht="18">
      <c r="A35" s="8"/>
      <c r="B35" s="8"/>
      <c r="C35" s="8"/>
      <c r="D35" s="8"/>
      <c r="E35" s="9"/>
      <c r="F35" s="9"/>
      <c r="G35" s="10"/>
      <c r="H35" s="8"/>
    </row>
    <row r="36" spans="1:8" ht="18">
      <c r="A36" s="8"/>
      <c r="B36" s="8"/>
      <c r="C36" s="8"/>
      <c r="D36" s="8"/>
      <c r="E36" s="9"/>
      <c r="F36" s="9"/>
      <c r="G36" s="10"/>
      <c r="H36" s="8"/>
    </row>
  </sheetData>
  <sheetProtection formatRows="0" insertRows="0" deleteRows="0"/>
  <mergeCells count="20">
    <mergeCell ref="H6:H7"/>
    <mergeCell ref="A6:A7"/>
    <mergeCell ref="B6:B7"/>
    <mergeCell ref="C6:C7"/>
    <mergeCell ref="D6:D7"/>
    <mergeCell ref="E6:F6"/>
    <mergeCell ref="G6:G7"/>
    <mergeCell ref="A1:H1"/>
    <mergeCell ref="A2:C2"/>
    <mergeCell ref="D2:G2"/>
    <mergeCell ref="H2:H4"/>
    <mergeCell ref="A3:B3"/>
    <mergeCell ref="D3:G4"/>
    <mergeCell ref="A4:B4"/>
    <mergeCell ref="A8:A29"/>
    <mergeCell ref="B8:B29"/>
    <mergeCell ref="C8:C21"/>
    <mergeCell ref="H8:H21"/>
    <mergeCell ref="C22:C28"/>
    <mergeCell ref="H22:H28"/>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6"/>
  <sheetViews>
    <sheetView showGridLines="0" view="pageBreakPreview" zoomScale="55" zoomScaleNormal="70" zoomScaleSheetLayoutView="55" workbookViewId="0">
      <selection activeCell="F21" sqref="F21"/>
    </sheetView>
  </sheetViews>
  <sheetFormatPr defaultRowHeight="20.25"/>
  <cols>
    <col min="1" max="1" width="10.25" style="1" customWidth="1"/>
    <col min="2" max="2" width="16" style="1" customWidth="1"/>
    <col min="3" max="4" width="32.75" style="1" customWidth="1"/>
    <col min="5" max="6" width="13.125" style="11" customWidth="1"/>
    <col min="7" max="7" width="16.25" style="12" customWidth="1"/>
    <col min="8" max="8" width="94.375" style="1" customWidth="1"/>
    <col min="9" max="16384" width="9" style="1"/>
  </cols>
  <sheetData>
    <row r="1" spans="1:8" ht="169.5" customHeight="1" thickBot="1">
      <c r="A1" s="80" t="s">
        <v>12</v>
      </c>
      <c r="B1" s="80"/>
      <c r="C1" s="80"/>
      <c r="D1" s="80"/>
      <c r="E1" s="80"/>
      <c r="F1" s="80"/>
      <c r="G1" s="80"/>
      <c r="H1" s="80"/>
    </row>
    <row r="2" spans="1:8" s="2" customFormat="1" ht="39.950000000000003" customHeight="1">
      <c r="A2" s="81" t="s">
        <v>0</v>
      </c>
      <c r="B2" s="82"/>
      <c r="C2" s="83"/>
      <c r="D2" s="84" t="s">
        <v>1</v>
      </c>
      <c r="E2" s="84"/>
      <c r="F2" s="84"/>
      <c r="G2" s="84"/>
      <c r="H2" s="85"/>
    </row>
    <row r="3" spans="1:8" s="2" customFormat="1" ht="39.950000000000003" customHeight="1">
      <c r="A3" s="86" t="s">
        <v>2</v>
      </c>
      <c r="B3" s="87"/>
      <c r="C3" s="3"/>
      <c r="D3" s="88" t="s">
        <v>3</v>
      </c>
      <c r="E3" s="89"/>
      <c r="F3" s="89"/>
      <c r="G3" s="89"/>
      <c r="H3" s="85"/>
    </row>
    <row r="4" spans="1:8" s="2" customFormat="1" ht="39.950000000000003" customHeight="1" thickBot="1">
      <c r="A4" s="90" t="s">
        <v>4</v>
      </c>
      <c r="B4" s="91"/>
      <c r="C4" s="4"/>
      <c r="D4" s="88"/>
      <c r="E4" s="89"/>
      <c r="F4" s="89"/>
      <c r="G4" s="89"/>
      <c r="H4" s="85"/>
    </row>
    <row r="5" spans="1:8" s="2" customFormat="1" ht="14.25" customHeight="1">
      <c r="A5" s="5"/>
      <c r="B5" s="6"/>
      <c r="C5" s="6"/>
      <c r="D5" s="6"/>
      <c r="E5" s="6"/>
      <c r="F5" s="6"/>
      <c r="G5" s="7"/>
      <c r="H5" s="6"/>
    </row>
    <row r="6" spans="1:8" s="2" customFormat="1" ht="39.950000000000003" customHeight="1">
      <c r="A6" s="77" t="s">
        <v>5</v>
      </c>
      <c r="B6" s="77" t="s">
        <v>6</v>
      </c>
      <c r="C6" s="77" t="s">
        <v>7</v>
      </c>
      <c r="D6" s="77" t="s">
        <v>8</v>
      </c>
      <c r="E6" s="77" t="s">
        <v>9</v>
      </c>
      <c r="F6" s="77"/>
      <c r="G6" s="78" t="s">
        <v>10</v>
      </c>
      <c r="H6" s="77" t="s">
        <v>11</v>
      </c>
    </row>
    <row r="7" spans="1:8" s="2" customFormat="1" ht="39.950000000000003" customHeight="1">
      <c r="A7" s="77"/>
      <c r="B7" s="77"/>
      <c r="C7" s="77"/>
      <c r="D7" s="77"/>
      <c r="E7" s="14" t="s">
        <v>2</v>
      </c>
      <c r="F7" s="14" t="s">
        <v>4</v>
      </c>
      <c r="G7" s="79"/>
      <c r="H7" s="77"/>
    </row>
    <row r="8" spans="1:8" ht="39.950000000000003" customHeight="1">
      <c r="A8" s="74" t="s">
        <v>75</v>
      </c>
      <c r="B8" s="75" t="s">
        <v>14</v>
      </c>
      <c r="C8" s="75" t="s">
        <v>76</v>
      </c>
      <c r="D8" s="16" t="s">
        <v>16</v>
      </c>
      <c r="E8" s="17">
        <v>26</v>
      </c>
      <c r="F8" s="17">
        <v>40</v>
      </c>
      <c r="G8" s="21">
        <f t="shared" ref="G8:G19" si="0">($C$3*E8)+($C$4*F8)</f>
        <v>0</v>
      </c>
      <c r="H8" s="76" t="s">
        <v>77</v>
      </c>
    </row>
    <row r="9" spans="1:8" ht="39.950000000000003" customHeight="1">
      <c r="A9" s="74" t="s">
        <v>18</v>
      </c>
      <c r="B9" s="75" t="s">
        <v>18</v>
      </c>
      <c r="C9" s="75" t="s">
        <v>18</v>
      </c>
      <c r="D9" s="16" t="s">
        <v>25</v>
      </c>
      <c r="E9" s="17">
        <v>13</v>
      </c>
      <c r="F9" s="17">
        <v>20</v>
      </c>
      <c r="G9" s="21">
        <f t="shared" si="0"/>
        <v>0</v>
      </c>
      <c r="H9" s="76" t="s">
        <v>18</v>
      </c>
    </row>
    <row r="10" spans="1:8" ht="39.950000000000003" customHeight="1">
      <c r="A10" s="74" t="s">
        <v>18</v>
      </c>
      <c r="B10" s="75" t="s">
        <v>18</v>
      </c>
      <c r="C10" s="75" t="s">
        <v>18</v>
      </c>
      <c r="D10" s="16" t="s">
        <v>55</v>
      </c>
      <c r="E10" s="17">
        <v>3.9000000000000004</v>
      </c>
      <c r="F10" s="17">
        <v>6</v>
      </c>
      <c r="G10" s="21">
        <f t="shared" si="0"/>
        <v>0</v>
      </c>
      <c r="H10" s="76" t="s">
        <v>18</v>
      </c>
    </row>
    <row r="11" spans="1:8" ht="39.950000000000003" customHeight="1">
      <c r="A11" s="74" t="s">
        <v>18</v>
      </c>
      <c r="B11" s="75" t="s">
        <v>18</v>
      </c>
      <c r="C11" s="75" t="s">
        <v>18</v>
      </c>
      <c r="D11" s="16" t="s">
        <v>66</v>
      </c>
      <c r="E11" s="17">
        <v>3.9000000000000004</v>
      </c>
      <c r="F11" s="17">
        <v>6</v>
      </c>
      <c r="G11" s="21">
        <f t="shared" si="0"/>
        <v>0</v>
      </c>
      <c r="H11" s="76" t="s">
        <v>18</v>
      </c>
    </row>
    <row r="12" spans="1:8" ht="39.950000000000003" customHeight="1">
      <c r="A12" s="74" t="s">
        <v>18</v>
      </c>
      <c r="B12" s="75" t="s">
        <v>18</v>
      </c>
      <c r="C12" s="75" t="s">
        <v>18</v>
      </c>
      <c r="D12" s="16" t="s">
        <v>253</v>
      </c>
      <c r="E12" s="17">
        <v>1.9500000000000002</v>
      </c>
      <c r="F12" s="17">
        <v>3</v>
      </c>
      <c r="G12" s="21">
        <f t="shared" si="0"/>
        <v>0</v>
      </c>
      <c r="H12" s="76" t="s">
        <v>18</v>
      </c>
    </row>
    <row r="13" spans="1:8" ht="39.950000000000003" customHeight="1">
      <c r="A13" s="74" t="s">
        <v>18</v>
      </c>
      <c r="B13" s="75" t="s">
        <v>18</v>
      </c>
      <c r="C13" s="75" t="s">
        <v>18</v>
      </c>
      <c r="D13" s="16" t="s">
        <v>22</v>
      </c>
      <c r="E13" s="17">
        <v>0.65</v>
      </c>
      <c r="F13" s="17">
        <v>1</v>
      </c>
      <c r="G13" s="21">
        <f t="shared" si="0"/>
        <v>0</v>
      </c>
      <c r="H13" s="76" t="s">
        <v>18</v>
      </c>
    </row>
    <row r="14" spans="1:8" ht="39.950000000000003" customHeight="1">
      <c r="A14" s="74" t="s">
        <v>18</v>
      </c>
      <c r="B14" s="75" t="s">
        <v>18</v>
      </c>
      <c r="C14" s="75" t="s">
        <v>18</v>
      </c>
      <c r="D14" s="16" t="s">
        <v>23</v>
      </c>
      <c r="E14" s="17">
        <v>0.65</v>
      </c>
      <c r="F14" s="17">
        <v>1</v>
      </c>
      <c r="G14" s="21">
        <f t="shared" si="0"/>
        <v>0</v>
      </c>
      <c r="H14" s="76" t="s">
        <v>18</v>
      </c>
    </row>
    <row r="15" spans="1:8" ht="39.950000000000003" customHeight="1">
      <c r="A15" s="74" t="s">
        <v>18</v>
      </c>
      <c r="B15" s="75" t="s">
        <v>18</v>
      </c>
      <c r="C15" s="75" t="s">
        <v>18</v>
      </c>
      <c r="D15" s="16" t="s">
        <v>48</v>
      </c>
      <c r="E15" s="17">
        <v>0.32500000000000001</v>
      </c>
      <c r="F15" s="17">
        <v>0.5</v>
      </c>
      <c r="G15" s="21">
        <f t="shared" si="0"/>
        <v>0</v>
      </c>
      <c r="H15" s="76" t="s">
        <v>18</v>
      </c>
    </row>
    <row r="16" spans="1:8" ht="39.950000000000003" customHeight="1">
      <c r="A16" s="74" t="s">
        <v>18</v>
      </c>
      <c r="B16" s="75" t="s">
        <v>18</v>
      </c>
      <c r="C16" s="75" t="s">
        <v>78</v>
      </c>
      <c r="D16" s="16" t="s">
        <v>28</v>
      </c>
      <c r="E16" s="17">
        <v>1.3</v>
      </c>
      <c r="F16" s="17">
        <v>2</v>
      </c>
      <c r="G16" s="21">
        <f t="shared" si="0"/>
        <v>0</v>
      </c>
      <c r="H16" s="76" t="s">
        <v>79</v>
      </c>
    </row>
    <row r="17" spans="1:8" ht="39.950000000000003" customHeight="1">
      <c r="A17" s="74" t="s">
        <v>18</v>
      </c>
      <c r="B17" s="75" t="s">
        <v>18</v>
      </c>
      <c r="C17" s="75" t="s">
        <v>18</v>
      </c>
      <c r="D17" s="16" t="s">
        <v>80</v>
      </c>
      <c r="E17" s="17">
        <v>0.65</v>
      </c>
      <c r="F17" s="17">
        <v>1</v>
      </c>
      <c r="G17" s="21">
        <f t="shared" si="0"/>
        <v>0</v>
      </c>
      <c r="H17" s="76" t="s">
        <v>18</v>
      </c>
    </row>
    <row r="18" spans="1:8" ht="39.950000000000003" customHeight="1">
      <c r="A18" s="74" t="s">
        <v>18</v>
      </c>
      <c r="B18" s="75" t="s">
        <v>18</v>
      </c>
      <c r="C18" s="75" t="s">
        <v>18</v>
      </c>
      <c r="D18" s="16" t="s">
        <v>22</v>
      </c>
      <c r="E18" s="17">
        <v>0.32500000000000001</v>
      </c>
      <c r="F18" s="17">
        <v>0.5</v>
      </c>
      <c r="G18" s="21">
        <f t="shared" si="0"/>
        <v>0</v>
      </c>
      <c r="H18" s="76" t="s">
        <v>18</v>
      </c>
    </row>
    <row r="19" spans="1:8" ht="39.950000000000003" customHeight="1">
      <c r="A19" s="74" t="s">
        <v>18</v>
      </c>
      <c r="B19" s="75" t="s">
        <v>18</v>
      </c>
      <c r="C19" s="18" t="s">
        <v>31</v>
      </c>
      <c r="D19" s="16" t="s">
        <v>32</v>
      </c>
      <c r="E19" s="17">
        <v>13</v>
      </c>
      <c r="F19" s="17">
        <v>20</v>
      </c>
      <c r="G19" s="21">
        <f t="shared" si="0"/>
        <v>0</v>
      </c>
      <c r="H19" s="19" t="s">
        <v>33</v>
      </c>
    </row>
    <row r="20" spans="1:8" ht="39.950000000000003" customHeight="1">
      <c r="A20" s="15"/>
      <c r="B20" s="15"/>
      <c r="C20" s="15"/>
      <c r="D20" s="15"/>
      <c r="E20" s="15"/>
      <c r="F20" s="15"/>
      <c r="G20" s="15"/>
      <c r="H20" s="15"/>
    </row>
    <row r="21" spans="1:8" ht="39.950000000000003" customHeight="1">
      <c r="A21" s="15"/>
      <c r="B21" s="15"/>
      <c r="C21" s="15"/>
      <c r="D21" s="15"/>
      <c r="E21" s="15"/>
      <c r="F21" s="15"/>
      <c r="G21" s="15"/>
      <c r="H21" s="15"/>
    </row>
    <row r="22" spans="1:8" ht="39.950000000000003" customHeight="1">
      <c r="A22" s="15"/>
      <c r="B22" s="15"/>
      <c r="C22" s="15"/>
      <c r="D22" s="15"/>
      <c r="E22" s="15"/>
      <c r="F22" s="15"/>
      <c r="G22" s="15"/>
      <c r="H22" s="15"/>
    </row>
    <row r="23" spans="1:8" ht="39.950000000000003" customHeight="1">
      <c r="A23" s="15"/>
      <c r="B23" s="15"/>
      <c r="C23" s="15"/>
      <c r="D23" s="15"/>
      <c r="E23" s="15"/>
      <c r="F23" s="15"/>
      <c r="G23" s="15"/>
      <c r="H23" s="15"/>
    </row>
    <row r="24" spans="1:8" ht="39.950000000000003" customHeight="1">
      <c r="A24" s="15"/>
      <c r="B24" s="15"/>
      <c r="C24" s="15"/>
      <c r="D24" s="15"/>
      <c r="E24" s="15"/>
      <c r="F24" s="15"/>
      <c r="G24" s="15"/>
      <c r="H24" s="15"/>
    </row>
    <row r="25" spans="1:8" ht="39.950000000000003" customHeight="1">
      <c r="A25" s="15"/>
      <c r="B25" s="15"/>
      <c r="C25" s="15"/>
      <c r="D25" s="15"/>
      <c r="E25" s="15"/>
      <c r="F25" s="15"/>
      <c r="G25" s="15"/>
      <c r="H25" s="15"/>
    </row>
    <row r="26" spans="1:8" ht="18" customHeight="1">
      <c r="A26" s="15"/>
      <c r="B26" s="15"/>
      <c r="C26" s="15"/>
      <c r="D26" s="15"/>
      <c r="E26" s="15"/>
      <c r="F26" s="15"/>
      <c r="G26" s="15"/>
      <c r="H26" s="15"/>
    </row>
    <row r="27" spans="1:8" ht="18">
      <c r="A27" s="8"/>
      <c r="B27" s="8"/>
      <c r="C27" s="8"/>
      <c r="D27" s="8"/>
      <c r="E27" s="9"/>
      <c r="F27" s="9"/>
      <c r="G27" s="10"/>
      <c r="H27" s="8"/>
    </row>
    <row r="28" spans="1:8" ht="18">
      <c r="A28" s="8"/>
      <c r="B28" s="8"/>
      <c r="C28" s="8"/>
      <c r="D28" s="8"/>
      <c r="E28" s="9"/>
      <c r="F28" s="9"/>
      <c r="G28" s="10"/>
      <c r="H28" s="8"/>
    </row>
    <row r="29" spans="1:8" ht="18">
      <c r="A29" s="8"/>
      <c r="B29" s="8"/>
      <c r="C29" s="8"/>
      <c r="D29" s="8"/>
      <c r="E29" s="9"/>
      <c r="F29" s="9"/>
      <c r="G29" s="10"/>
      <c r="H29" s="8"/>
    </row>
    <row r="30" spans="1:8" ht="18">
      <c r="A30" s="8"/>
      <c r="B30" s="8"/>
      <c r="C30" s="8"/>
      <c r="D30" s="8"/>
      <c r="E30" s="9"/>
      <c r="F30" s="9"/>
      <c r="G30" s="10"/>
      <c r="H30" s="8"/>
    </row>
    <row r="31" spans="1:8" ht="18">
      <c r="A31" s="8"/>
      <c r="B31" s="8"/>
      <c r="C31" s="8"/>
      <c r="D31" s="8"/>
      <c r="E31" s="9"/>
      <c r="F31" s="9"/>
      <c r="G31" s="10"/>
      <c r="H31" s="8"/>
    </row>
    <row r="32" spans="1:8" ht="18">
      <c r="A32" s="8"/>
      <c r="B32" s="8"/>
      <c r="C32" s="8"/>
      <c r="D32" s="8"/>
      <c r="E32" s="9"/>
      <c r="F32" s="9"/>
      <c r="G32" s="10"/>
      <c r="H32" s="8"/>
    </row>
    <row r="33" spans="1:8" ht="18">
      <c r="A33" s="8"/>
      <c r="B33" s="8"/>
      <c r="C33" s="8"/>
      <c r="D33" s="8"/>
      <c r="E33" s="9"/>
      <c r="F33" s="9"/>
      <c r="G33" s="10"/>
      <c r="H33" s="8"/>
    </row>
    <row r="34" spans="1:8" ht="18">
      <c r="A34" s="8"/>
      <c r="B34" s="8"/>
      <c r="C34" s="8"/>
      <c r="D34" s="8"/>
      <c r="E34" s="9"/>
      <c r="F34" s="9"/>
      <c r="G34" s="10"/>
      <c r="H34" s="8"/>
    </row>
    <row r="35" spans="1:8" ht="18">
      <c r="A35" s="8"/>
      <c r="B35" s="8"/>
      <c r="C35" s="8"/>
      <c r="D35" s="8"/>
      <c r="E35" s="9"/>
      <c r="F35" s="9"/>
      <c r="G35" s="10"/>
      <c r="H35" s="8"/>
    </row>
    <row r="36" spans="1:8" ht="18">
      <c r="A36" s="8"/>
      <c r="B36" s="8"/>
      <c r="C36" s="8"/>
      <c r="D36" s="8"/>
      <c r="E36" s="9"/>
      <c r="F36" s="9"/>
      <c r="G36" s="10"/>
      <c r="H36" s="8"/>
    </row>
  </sheetData>
  <sheetProtection formatRows="0" insertRows="0" deleteRows="0"/>
  <mergeCells count="20">
    <mergeCell ref="H6:H7"/>
    <mergeCell ref="A6:A7"/>
    <mergeCell ref="B6:B7"/>
    <mergeCell ref="C6:C7"/>
    <mergeCell ref="D6:D7"/>
    <mergeCell ref="E6:F6"/>
    <mergeCell ref="G6:G7"/>
    <mergeCell ref="A1:H1"/>
    <mergeCell ref="A2:C2"/>
    <mergeCell ref="D2:G2"/>
    <mergeCell ref="H2:H4"/>
    <mergeCell ref="A3:B3"/>
    <mergeCell ref="D3:G4"/>
    <mergeCell ref="A4:B4"/>
    <mergeCell ref="A8:A19"/>
    <mergeCell ref="B8:B19"/>
    <mergeCell ref="C8:C15"/>
    <mergeCell ref="H8:H15"/>
    <mergeCell ref="C16:C18"/>
    <mergeCell ref="H16:H18"/>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6"/>
  <sheetViews>
    <sheetView showGridLines="0" view="pageBreakPreview" zoomScale="55" zoomScaleNormal="70" zoomScaleSheetLayoutView="55" workbookViewId="0">
      <selection activeCell="F21" sqref="F21"/>
    </sheetView>
  </sheetViews>
  <sheetFormatPr defaultRowHeight="20.25"/>
  <cols>
    <col min="1" max="1" width="10.25" style="1" customWidth="1"/>
    <col min="2" max="2" width="16" style="1" customWidth="1"/>
    <col min="3" max="4" width="32.75" style="1" customWidth="1"/>
    <col min="5" max="6" width="13.125" style="11" customWidth="1"/>
    <col min="7" max="7" width="16.25" style="12" customWidth="1"/>
    <col min="8" max="8" width="94.375" style="1" customWidth="1"/>
    <col min="9" max="16384" width="9" style="1"/>
  </cols>
  <sheetData>
    <row r="1" spans="1:8" ht="169.5" customHeight="1" thickBot="1">
      <c r="A1" s="80" t="s">
        <v>12</v>
      </c>
      <c r="B1" s="80"/>
      <c r="C1" s="80"/>
      <c r="D1" s="80"/>
      <c r="E1" s="80"/>
      <c r="F1" s="80"/>
      <c r="G1" s="80"/>
      <c r="H1" s="80"/>
    </row>
    <row r="2" spans="1:8" s="2" customFormat="1" ht="39.950000000000003" customHeight="1">
      <c r="A2" s="81" t="s">
        <v>0</v>
      </c>
      <c r="B2" s="82"/>
      <c r="C2" s="83"/>
      <c r="D2" s="84" t="s">
        <v>1</v>
      </c>
      <c r="E2" s="84"/>
      <c r="F2" s="84"/>
      <c r="G2" s="84"/>
      <c r="H2" s="85"/>
    </row>
    <row r="3" spans="1:8" s="2" customFormat="1" ht="39.950000000000003" customHeight="1">
      <c r="A3" s="86" t="s">
        <v>2</v>
      </c>
      <c r="B3" s="87"/>
      <c r="C3" s="3"/>
      <c r="D3" s="88" t="s">
        <v>3</v>
      </c>
      <c r="E3" s="89"/>
      <c r="F3" s="89"/>
      <c r="G3" s="89"/>
      <c r="H3" s="85"/>
    </row>
    <row r="4" spans="1:8" s="2" customFormat="1" ht="39.950000000000003" customHeight="1" thickBot="1">
      <c r="A4" s="90" t="s">
        <v>4</v>
      </c>
      <c r="B4" s="91"/>
      <c r="C4" s="4"/>
      <c r="D4" s="88"/>
      <c r="E4" s="89"/>
      <c r="F4" s="89"/>
      <c r="G4" s="89"/>
      <c r="H4" s="85"/>
    </row>
    <row r="5" spans="1:8" s="2" customFormat="1" ht="14.25" customHeight="1">
      <c r="A5" s="5"/>
      <c r="B5" s="6"/>
      <c r="C5" s="6"/>
      <c r="D5" s="6"/>
      <c r="E5" s="6"/>
      <c r="F5" s="6"/>
      <c r="G5" s="7"/>
      <c r="H5" s="6"/>
    </row>
    <row r="6" spans="1:8" s="2" customFormat="1" ht="39.950000000000003" customHeight="1">
      <c r="A6" s="77" t="s">
        <v>5</v>
      </c>
      <c r="B6" s="77" t="s">
        <v>6</v>
      </c>
      <c r="C6" s="77" t="s">
        <v>7</v>
      </c>
      <c r="D6" s="77" t="s">
        <v>8</v>
      </c>
      <c r="E6" s="77" t="s">
        <v>9</v>
      </c>
      <c r="F6" s="77"/>
      <c r="G6" s="78" t="s">
        <v>10</v>
      </c>
      <c r="H6" s="77" t="s">
        <v>11</v>
      </c>
    </row>
    <row r="7" spans="1:8" s="2" customFormat="1" ht="39.950000000000003" customHeight="1">
      <c r="A7" s="77"/>
      <c r="B7" s="77"/>
      <c r="C7" s="77"/>
      <c r="D7" s="77"/>
      <c r="E7" s="14" t="s">
        <v>2</v>
      </c>
      <c r="F7" s="14" t="s">
        <v>4</v>
      </c>
      <c r="G7" s="79"/>
      <c r="H7" s="77"/>
    </row>
    <row r="8" spans="1:8" ht="39.950000000000003" customHeight="1">
      <c r="A8" s="74" t="s">
        <v>81</v>
      </c>
      <c r="B8" s="75" t="s">
        <v>14</v>
      </c>
      <c r="C8" s="75" t="s">
        <v>82</v>
      </c>
      <c r="D8" s="16" t="s">
        <v>83</v>
      </c>
      <c r="E8" s="17">
        <v>32.5</v>
      </c>
      <c r="F8" s="17">
        <v>50</v>
      </c>
      <c r="G8" s="21">
        <f t="shared" ref="G8:G24" si="0">($C$3*E8)+($C$4*F8)</f>
        <v>0</v>
      </c>
      <c r="H8" s="76" t="s">
        <v>259</v>
      </c>
    </row>
    <row r="9" spans="1:8" ht="39.950000000000003" customHeight="1">
      <c r="A9" s="74" t="s">
        <v>18</v>
      </c>
      <c r="B9" s="75" t="s">
        <v>18</v>
      </c>
      <c r="C9" s="75" t="s">
        <v>18</v>
      </c>
      <c r="D9" s="16" t="s">
        <v>84</v>
      </c>
      <c r="E9" s="17">
        <v>16.25</v>
      </c>
      <c r="F9" s="17">
        <v>25</v>
      </c>
      <c r="G9" s="21">
        <f t="shared" si="0"/>
        <v>0</v>
      </c>
      <c r="H9" s="76" t="s">
        <v>18</v>
      </c>
    </row>
    <row r="10" spans="1:8" ht="39.950000000000003" customHeight="1">
      <c r="A10" s="74" t="s">
        <v>18</v>
      </c>
      <c r="B10" s="75" t="s">
        <v>18</v>
      </c>
      <c r="C10" s="75" t="s">
        <v>18</v>
      </c>
      <c r="D10" s="16" t="s">
        <v>42</v>
      </c>
      <c r="E10" s="17">
        <v>6.5</v>
      </c>
      <c r="F10" s="17">
        <v>10</v>
      </c>
      <c r="G10" s="21">
        <f t="shared" si="0"/>
        <v>0</v>
      </c>
      <c r="H10" s="76" t="s">
        <v>18</v>
      </c>
    </row>
    <row r="11" spans="1:8" ht="39.950000000000003" customHeight="1">
      <c r="A11" s="74" t="s">
        <v>18</v>
      </c>
      <c r="B11" s="75" t="s">
        <v>18</v>
      </c>
      <c r="C11" s="75" t="s">
        <v>18</v>
      </c>
      <c r="D11" s="16" t="s">
        <v>40</v>
      </c>
      <c r="E11" s="17">
        <v>6.5</v>
      </c>
      <c r="F11" s="17">
        <v>10</v>
      </c>
      <c r="G11" s="21">
        <f t="shared" si="0"/>
        <v>0</v>
      </c>
      <c r="H11" s="76" t="s">
        <v>18</v>
      </c>
    </row>
    <row r="12" spans="1:8" ht="39.950000000000003" customHeight="1">
      <c r="A12" s="74" t="s">
        <v>18</v>
      </c>
      <c r="B12" s="75" t="s">
        <v>18</v>
      </c>
      <c r="C12" s="75" t="s">
        <v>18</v>
      </c>
      <c r="D12" s="16" t="s">
        <v>253</v>
      </c>
      <c r="E12" s="17">
        <v>1.9500000000000002</v>
      </c>
      <c r="F12" s="17">
        <v>3</v>
      </c>
      <c r="G12" s="21">
        <f t="shared" si="0"/>
        <v>0</v>
      </c>
      <c r="H12" s="76" t="s">
        <v>18</v>
      </c>
    </row>
    <row r="13" spans="1:8" ht="39.950000000000003" customHeight="1">
      <c r="A13" s="74" t="s">
        <v>18</v>
      </c>
      <c r="B13" s="75" t="s">
        <v>18</v>
      </c>
      <c r="C13" s="75" t="s">
        <v>18</v>
      </c>
      <c r="D13" s="16" t="s">
        <v>46</v>
      </c>
      <c r="E13" s="17">
        <v>0.97500000000000009</v>
      </c>
      <c r="F13" s="17">
        <v>1.5</v>
      </c>
      <c r="G13" s="21">
        <f t="shared" si="0"/>
        <v>0</v>
      </c>
      <c r="H13" s="76" t="s">
        <v>18</v>
      </c>
    </row>
    <row r="14" spans="1:8" ht="39.950000000000003" customHeight="1">
      <c r="A14" s="74" t="s">
        <v>18</v>
      </c>
      <c r="B14" s="75" t="s">
        <v>18</v>
      </c>
      <c r="C14" s="75" t="s">
        <v>18</v>
      </c>
      <c r="D14" s="16" t="s">
        <v>22</v>
      </c>
      <c r="E14" s="17">
        <v>0.13</v>
      </c>
      <c r="F14" s="17">
        <v>0.2</v>
      </c>
      <c r="G14" s="21">
        <f t="shared" si="0"/>
        <v>0</v>
      </c>
      <c r="H14" s="76" t="s">
        <v>18</v>
      </c>
    </row>
    <row r="15" spans="1:8" ht="39.950000000000003" customHeight="1">
      <c r="A15" s="74" t="s">
        <v>18</v>
      </c>
      <c r="B15" s="75" t="s">
        <v>18</v>
      </c>
      <c r="C15" s="75" t="s">
        <v>18</v>
      </c>
      <c r="D15" s="16" t="s">
        <v>48</v>
      </c>
      <c r="E15" s="17">
        <v>6.5000000000000002E-2</v>
      </c>
      <c r="F15" s="17">
        <v>0.1</v>
      </c>
      <c r="G15" s="21">
        <f t="shared" si="0"/>
        <v>0</v>
      </c>
      <c r="H15" s="76" t="s">
        <v>18</v>
      </c>
    </row>
    <row r="16" spans="1:8" ht="39.950000000000003" customHeight="1">
      <c r="A16" s="74" t="s">
        <v>18</v>
      </c>
      <c r="B16" s="75" t="s">
        <v>18</v>
      </c>
      <c r="C16" s="75" t="s">
        <v>18</v>
      </c>
      <c r="D16" s="16" t="s">
        <v>85</v>
      </c>
      <c r="E16" s="17">
        <v>6.5000000000000002E-2</v>
      </c>
      <c r="F16" s="17">
        <v>0.1</v>
      </c>
      <c r="G16" s="21">
        <f t="shared" si="0"/>
        <v>0</v>
      </c>
      <c r="H16" s="76" t="s">
        <v>18</v>
      </c>
    </row>
    <row r="17" spans="1:8" ht="39.950000000000003" customHeight="1">
      <c r="A17" s="74" t="s">
        <v>18</v>
      </c>
      <c r="B17" s="75" t="s">
        <v>18</v>
      </c>
      <c r="C17" s="75" t="s">
        <v>86</v>
      </c>
      <c r="D17" s="16" t="s">
        <v>39</v>
      </c>
      <c r="E17" s="17">
        <v>13</v>
      </c>
      <c r="F17" s="17">
        <v>20</v>
      </c>
      <c r="G17" s="21">
        <f t="shared" si="0"/>
        <v>0</v>
      </c>
      <c r="H17" s="76" t="s">
        <v>87</v>
      </c>
    </row>
    <row r="18" spans="1:8" ht="39.950000000000003" customHeight="1">
      <c r="A18" s="74" t="s">
        <v>18</v>
      </c>
      <c r="B18" s="75" t="s">
        <v>18</v>
      </c>
      <c r="C18" s="75" t="s">
        <v>18</v>
      </c>
      <c r="D18" s="16" t="s">
        <v>88</v>
      </c>
      <c r="E18" s="17">
        <v>1.9500000000000002</v>
      </c>
      <c r="F18" s="17">
        <v>3</v>
      </c>
      <c r="G18" s="21">
        <f t="shared" si="0"/>
        <v>0</v>
      </c>
      <c r="H18" s="76" t="s">
        <v>18</v>
      </c>
    </row>
    <row r="19" spans="1:8" ht="39.950000000000003" customHeight="1">
      <c r="A19" s="74" t="s">
        <v>18</v>
      </c>
      <c r="B19" s="75" t="s">
        <v>18</v>
      </c>
      <c r="C19" s="75" t="s">
        <v>18</v>
      </c>
      <c r="D19" s="16" t="s">
        <v>46</v>
      </c>
      <c r="E19" s="17">
        <v>1.3</v>
      </c>
      <c r="F19" s="17">
        <v>2</v>
      </c>
      <c r="G19" s="21">
        <f t="shared" si="0"/>
        <v>0</v>
      </c>
      <c r="H19" s="76" t="s">
        <v>18</v>
      </c>
    </row>
    <row r="20" spans="1:8" ht="39.950000000000003" customHeight="1">
      <c r="A20" s="74" t="s">
        <v>18</v>
      </c>
      <c r="B20" s="75" t="s">
        <v>18</v>
      </c>
      <c r="C20" s="75" t="s">
        <v>18</v>
      </c>
      <c r="D20" s="16" t="s">
        <v>89</v>
      </c>
      <c r="E20" s="17">
        <v>1.3</v>
      </c>
      <c r="F20" s="17">
        <v>2</v>
      </c>
      <c r="G20" s="21">
        <f t="shared" si="0"/>
        <v>0</v>
      </c>
      <c r="H20" s="76" t="s">
        <v>18</v>
      </c>
    </row>
    <row r="21" spans="1:8" ht="39.950000000000003" customHeight="1">
      <c r="A21" s="74" t="s">
        <v>18</v>
      </c>
      <c r="B21" s="75" t="s">
        <v>18</v>
      </c>
      <c r="C21" s="75" t="s">
        <v>18</v>
      </c>
      <c r="D21" s="16" t="s">
        <v>47</v>
      </c>
      <c r="E21" s="17">
        <v>0.65</v>
      </c>
      <c r="F21" s="17">
        <v>1</v>
      </c>
      <c r="G21" s="21">
        <f t="shared" si="0"/>
        <v>0</v>
      </c>
      <c r="H21" s="76" t="s">
        <v>18</v>
      </c>
    </row>
    <row r="22" spans="1:8" ht="39.950000000000003" customHeight="1">
      <c r="A22" s="74" t="s">
        <v>18</v>
      </c>
      <c r="B22" s="75" t="s">
        <v>18</v>
      </c>
      <c r="C22" s="75" t="s">
        <v>18</v>
      </c>
      <c r="D22" s="16" t="s">
        <v>29</v>
      </c>
      <c r="E22" s="17">
        <v>0.65</v>
      </c>
      <c r="F22" s="17">
        <v>1</v>
      </c>
      <c r="G22" s="21">
        <f t="shared" si="0"/>
        <v>0</v>
      </c>
      <c r="H22" s="76" t="s">
        <v>18</v>
      </c>
    </row>
    <row r="23" spans="1:8" ht="39.950000000000003" customHeight="1">
      <c r="A23" s="74" t="s">
        <v>18</v>
      </c>
      <c r="B23" s="75" t="s">
        <v>18</v>
      </c>
      <c r="C23" s="75" t="s">
        <v>18</v>
      </c>
      <c r="D23" s="16" t="s">
        <v>30</v>
      </c>
      <c r="E23" s="17">
        <v>0.13</v>
      </c>
      <c r="F23" s="17">
        <v>0.2</v>
      </c>
      <c r="G23" s="21">
        <f t="shared" si="0"/>
        <v>0</v>
      </c>
      <c r="H23" s="76" t="s">
        <v>18</v>
      </c>
    </row>
    <row r="24" spans="1:8" ht="39.950000000000003" customHeight="1">
      <c r="A24" s="74" t="s">
        <v>18</v>
      </c>
      <c r="B24" s="75" t="s">
        <v>18</v>
      </c>
      <c r="C24" s="18" t="s">
        <v>31</v>
      </c>
      <c r="D24" s="16" t="s">
        <v>32</v>
      </c>
      <c r="E24" s="17">
        <v>13</v>
      </c>
      <c r="F24" s="17">
        <v>20</v>
      </c>
      <c r="G24" s="21">
        <f t="shared" si="0"/>
        <v>0</v>
      </c>
      <c r="H24" s="19" t="s">
        <v>33</v>
      </c>
    </row>
    <row r="25" spans="1:8" ht="39.950000000000003" customHeight="1">
      <c r="A25" s="15"/>
      <c r="B25" s="15"/>
      <c r="C25" s="15"/>
      <c r="D25" s="15"/>
      <c r="E25" s="15"/>
      <c r="F25" s="15"/>
      <c r="G25" s="15"/>
      <c r="H25" s="15"/>
    </row>
    <row r="26" spans="1:8" ht="18" customHeight="1">
      <c r="A26" s="15"/>
      <c r="B26" s="15"/>
      <c r="C26" s="15"/>
      <c r="D26" s="15"/>
      <c r="E26" s="15"/>
      <c r="F26" s="15"/>
      <c r="G26" s="15"/>
      <c r="H26" s="15"/>
    </row>
    <row r="27" spans="1:8" ht="18">
      <c r="A27" s="8"/>
      <c r="B27" s="8"/>
      <c r="C27" s="8"/>
      <c r="D27" s="8"/>
      <c r="E27" s="9"/>
      <c r="F27" s="9"/>
      <c r="G27" s="10"/>
      <c r="H27" s="8"/>
    </row>
    <row r="28" spans="1:8" ht="18">
      <c r="A28" s="8"/>
      <c r="B28" s="8"/>
      <c r="C28" s="8"/>
      <c r="D28" s="8"/>
      <c r="E28" s="9"/>
      <c r="F28" s="9"/>
      <c r="G28" s="10"/>
      <c r="H28" s="8"/>
    </row>
    <row r="29" spans="1:8" ht="18">
      <c r="A29" s="8"/>
      <c r="B29" s="8"/>
      <c r="C29" s="8"/>
      <c r="D29" s="8"/>
      <c r="E29" s="9"/>
      <c r="F29" s="9"/>
      <c r="G29" s="10"/>
      <c r="H29" s="8"/>
    </row>
    <row r="30" spans="1:8" ht="18">
      <c r="A30" s="8"/>
      <c r="B30" s="8"/>
      <c r="C30" s="8"/>
      <c r="D30" s="8"/>
      <c r="E30" s="9"/>
      <c r="F30" s="9"/>
      <c r="G30" s="10"/>
      <c r="H30" s="8"/>
    </row>
    <row r="31" spans="1:8" ht="18">
      <c r="A31" s="8"/>
      <c r="B31" s="8"/>
      <c r="C31" s="8"/>
      <c r="D31" s="8"/>
      <c r="E31" s="9"/>
      <c r="F31" s="9"/>
      <c r="G31" s="10"/>
      <c r="H31" s="8"/>
    </row>
    <row r="32" spans="1:8" ht="18">
      <c r="A32" s="8"/>
      <c r="B32" s="8"/>
      <c r="C32" s="8"/>
      <c r="D32" s="8"/>
      <c r="E32" s="9"/>
      <c r="F32" s="9"/>
      <c r="G32" s="10"/>
      <c r="H32" s="8"/>
    </row>
    <row r="33" spans="1:8" ht="18">
      <c r="A33" s="8"/>
      <c r="B33" s="8"/>
      <c r="C33" s="8"/>
      <c r="D33" s="8"/>
      <c r="E33" s="9"/>
      <c r="F33" s="9"/>
      <c r="G33" s="10"/>
      <c r="H33" s="8"/>
    </row>
    <row r="34" spans="1:8" ht="18">
      <c r="A34" s="8"/>
      <c r="B34" s="8"/>
      <c r="C34" s="8"/>
      <c r="D34" s="8"/>
      <c r="E34" s="9"/>
      <c r="F34" s="9"/>
      <c r="G34" s="10"/>
      <c r="H34" s="8"/>
    </row>
    <row r="35" spans="1:8" ht="18">
      <c r="A35" s="8"/>
      <c r="B35" s="8"/>
      <c r="C35" s="8"/>
      <c r="D35" s="8"/>
      <c r="E35" s="9"/>
      <c r="F35" s="9"/>
      <c r="G35" s="10"/>
      <c r="H35" s="8"/>
    </row>
    <row r="36" spans="1:8" ht="18">
      <c r="A36" s="8"/>
      <c r="B36" s="8"/>
      <c r="C36" s="8"/>
      <c r="D36" s="8"/>
      <c r="E36" s="9"/>
      <c r="F36" s="9"/>
      <c r="G36" s="10"/>
      <c r="H36" s="8"/>
    </row>
  </sheetData>
  <sheetProtection formatRows="0" insertRows="0" deleteRows="0"/>
  <mergeCells count="20">
    <mergeCell ref="H6:H7"/>
    <mergeCell ref="A6:A7"/>
    <mergeCell ref="B6:B7"/>
    <mergeCell ref="C6:C7"/>
    <mergeCell ref="D6:D7"/>
    <mergeCell ref="E6:F6"/>
    <mergeCell ref="G6:G7"/>
    <mergeCell ref="A1:H1"/>
    <mergeCell ref="A2:C2"/>
    <mergeCell ref="D2:G2"/>
    <mergeCell ref="H2:H4"/>
    <mergeCell ref="A3:B3"/>
    <mergeCell ref="D3:G4"/>
    <mergeCell ref="A4:B4"/>
    <mergeCell ref="A8:A24"/>
    <mergeCell ref="B8:B24"/>
    <mergeCell ref="C8:C16"/>
    <mergeCell ref="H8:H16"/>
    <mergeCell ref="C17:C23"/>
    <mergeCell ref="H17:H23"/>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6"/>
  <sheetViews>
    <sheetView showGridLines="0" view="pageBreakPreview" zoomScale="55" zoomScaleNormal="70" zoomScaleSheetLayoutView="55" workbookViewId="0">
      <selection activeCell="F21" sqref="F21"/>
    </sheetView>
  </sheetViews>
  <sheetFormatPr defaultRowHeight="20.25"/>
  <cols>
    <col min="1" max="1" width="10.25" style="1" customWidth="1"/>
    <col min="2" max="2" width="16" style="1" customWidth="1"/>
    <col min="3" max="4" width="32.75" style="1" customWidth="1"/>
    <col min="5" max="6" width="13.125" style="11" customWidth="1"/>
    <col min="7" max="7" width="16.25" style="12" customWidth="1"/>
    <col min="8" max="8" width="94.375" style="1" customWidth="1"/>
    <col min="9" max="16384" width="9" style="1"/>
  </cols>
  <sheetData>
    <row r="1" spans="1:8" ht="169.5" customHeight="1" thickBot="1">
      <c r="A1" s="80" t="s">
        <v>12</v>
      </c>
      <c r="B1" s="80"/>
      <c r="C1" s="80"/>
      <c r="D1" s="80"/>
      <c r="E1" s="80"/>
      <c r="F1" s="80"/>
      <c r="G1" s="80"/>
      <c r="H1" s="80"/>
    </row>
    <row r="2" spans="1:8" s="2" customFormat="1" ht="39.950000000000003" customHeight="1">
      <c r="A2" s="81" t="s">
        <v>0</v>
      </c>
      <c r="B2" s="82"/>
      <c r="C2" s="83"/>
      <c r="D2" s="84" t="s">
        <v>1</v>
      </c>
      <c r="E2" s="84"/>
      <c r="F2" s="84"/>
      <c r="G2" s="84"/>
      <c r="H2" s="85"/>
    </row>
    <row r="3" spans="1:8" s="2" customFormat="1" ht="39.950000000000003" customHeight="1">
      <c r="A3" s="86" t="s">
        <v>2</v>
      </c>
      <c r="B3" s="87"/>
      <c r="C3" s="3"/>
      <c r="D3" s="88" t="s">
        <v>3</v>
      </c>
      <c r="E3" s="89"/>
      <c r="F3" s="89"/>
      <c r="G3" s="89"/>
      <c r="H3" s="85"/>
    </row>
    <row r="4" spans="1:8" s="2" customFormat="1" ht="39.950000000000003" customHeight="1" thickBot="1">
      <c r="A4" s="90" t="s">
        <v>4</v>
      </c>
      <c r="B4" s="91"/>
      <c r="C4" s="4"/>
      <c r="D4" s="88"/>
      <c r="E4" s="89"/>
      <c r="F4" s="89"/>
      <c r="G4" s="89"/>
      <c r="H4" s="85"/>
    </row>
    <row r="5" spans="1:8" s="2" customFormat="1" ht="14.25" customHeight="1">
      <c r="A5" s="5"/>
      <c r="B5" s="6"/>
      <c r="C5" s="6"/>
      <c r="D5" s="6"/>
      <c r="E5" s="6"/>
      <c r="F5" s="6"/>
      <c r="G5" s="7"/>
      <c r="H5" s="6"/>
    </row>
    <row r="6" spans="1:8" s="2" customFormat="1" ht="39.950000000000003" customHeight="1">
      <c r="A6" s="77" t="s">
        <v>5</v>
      </c>
      <c r="B6" s="77" t="s">
        <v>6</v>
      </c>
      <c r="C6" s="77" t="s">
        <v>7</v>
      </c>
      <c r="D6" s="77" t="s">
        <v>8</v>
      </c>
      <c r="E6" s="77" t="s">
        <v>9</v>
      </c>
      <c r="F6" s="77"/>
      <c r="G6" s="78" t="s">
        <v>10</v>
      </c>
      <c r="H6" s="77" t="s">
        <v>11</v>
      </c>
    </row>
    <row r="7" spans="1:8" s="2" customFormat="1" ht="39.950000000000003" customHeight="1">
      <c r="A7" s="77"/>
      <c r="B7" s="77"/>
      <c r="C7" s="77"/>
      <c r="D7" s="77"/>
      <c r="E7" s="14" t="s">
        <v>2</v>
      </c>
      <c r="F7" s="14" t="s">
        <v>4</v>
      </c>
      <c r="G7" s="79"/>
      <c r="H7" s="77"/>
    </row>
    <row r="8" spans="1:8" ht="39.950000000000003" customHeight="1">
      <c r="A8" s="74" t="s">
        <v>90</v>
      </c>
      <c r="B8" s="75" t="s">
        <v>14</v>
      </c>
      <c r="C8" s="75" t="s">
        <v>91</v>
      </c>
      <c r="D8" s="16" t="s">
        <v>16</v>
      </c>
      <c r="E8" s="17">
        <v>26</v>
      </c>
      <c r="F8" s="17">
        <v>40</v>
      </c>
      <c r="G8" s="21">
        <f t="shared" ref="G8:G25" si="0">($C$3*E8)+($C$4*F8)</f>
        <v>0</v>
      </c>
      <c r="H8" s="76" t="s">
        <v>258</v>
      </c>
    </row>
    <row r="9" spans="1:8" ht="39.950000000000003" customHeight="1">
      <c r="A9" s="74" t="s">
        <v>18</v>
      </c>
      <c r="B9" s="75" t="s">
        <v>18</v>
      </c>
      <c r="C9" s="75" t="s">
        <v>18</v>
      </c>
      <c r="D9" s="16" t="s">
        <v>92</v>
      </c>
      <c r="E9" s="17">
        <v>19.5</v>
      </c>
      <c r="F9" s="17">
        <v>30</v>
      </c>
      <c r="G9" s="21">
        <f t="shared" si="0"/>
        <v>0</v>
      </c>
      <c r="H9" s="76" t="s">
        <v>18</v>
      </c>
    </row>
    <row r="10" spans="1:8" ht="39.950000000000003" customHeight="1">
      <c r="A10" s="74" t="s">
        <v>18</v>
      </c>
      <c r="B10" s="75" t="s">
        <v>18</v>
      </c>
      <c r="C10" s="75" t="s">
        <v>18</v>
      </c>
      <c r="D10" s="16" t="s">
        <v>55</v>
      </c>
      <c r="E10" s="17">
        <v>4.875</v>
      </c>
      <c r="F10" s="17">
        <v>7.5</v>
      </c>
      <c r="G10" s="21">
        <f t="shared" si="0"/>
        <v>0</v>
      </c>
      <c r="H10" s="76" t="s">
        <v>18</v>
      </c>
    </row>
    <row r="11" spans="1:8" ht="39.950000000000003" customHeight="1">
      <c r="A11" s="74" t="s">
        <v>18</v>
      </c>
      <c r="B11" s="75" t="s">
        <v>18</v>
      </c>
      <c r="C11" s="75" t="s">
        <v>18</v>
      </c>
      <c r="D11" s="16" t="s">
        <v>56</v>
      </c>
      <c r="E11" s="17">
        <v>4.875</v>
      </c>
      <c r="F11" s="17">
        <v>7.5</v>
      </c>
      <c r="G11" s="21">
        <f t="shared" si="0"/>
        <v>0</v>
      </c>
      <c r="H11" s="76" t="s">
        <v>18</v>
      </c>
    </row>
    <row r="12" spans="1:8" ht="39.950000000000003" customHeight="1">
      <c r="A12" s="74" t="s">
        <v>18</v>
      </c>
      <c r="B12" s="75" t="s">
        <v>18</v>
      </c>
      <c r="C12" s="75" t="s">
        <v>18</v>
      </c>
      <c r="D12" s="16" t="s">
        <v>44</v>
      </c>
      <c r="E12" s="17">
        <v>3.25</v>
      </c>
      <c r="F12" s="17">
        <v>5</v>
      </c>
      <c r="G12" s="21">
        <f t="shared" si="0"/>
        <v>0</v>
      </c>
      <c r="H12" s="76" t="s">
        <v>18</v>
      </c>
    </row>
    <row r="13" spans="1:8" ht="39.950000000000003" customHeight="1">
      <c r="A13" s="74" t="s">
        <v>18</v>
      </c>
      <c r="B13" s="75" t="s">
        <v>18</v>
      </c>
      <c r="C13" s="75" t="s">
        <v>18</v>
      </c>
      <c r="D13" s="16" t="s">
        <v>20</v>
      </c>
      <c r="E13" s="17">
        <v>1.9500000000000002</v>
      </c>
      <c r="F13" s="17">
        <v>3</v>
      </c>
      <c r="G13" s="21">
        <f t="shared" si="0"/>
        <v>0</v>
      </c>
      <c r="H13" s="76" t="s">
        <v>18</v>
      </c>
    </row>
    <row r="14" spans="1:8" ht="39.950000000000003" customHeight="1">
      <c r="A14" s="74" t="s">
        <v>18</v>
      </c>
      <c r="B14" s="75" t="s">
        <v>18</v>
      </c>
      <c r="C14" s="75" t="s">
        <v>18</v>
      </c>
      <c r="D14" s="16" t="s">
        <v>253</v>
      </c>
      <c r="E14" s="17">
        <v>1.625</v>
      </c>
      <c r="F14" s="17">
        <v>2.5</v>
      </c>
      <c r="G14" s="21">
        <f t="shared" si="0"/>
        <v>0</v>
      </c>
      <c r="H14" s="76" t="s">
        <v>18</v>
      </c>
    </row>
    <row r="15" spans="1:8" ht="39.950000000000003" customHeight="1">
      <c r="A15" s="74" t="s">
        <v>18</v>
      </c>
      <c r="B15" s="75" t="s">
        <v>18</v>
      </c>
      <c r="C15" s="75" t="s">
        <v>18</v>
      </c>
      <c r="D15" s="16" t="s">
        <v>47</v>
      </c>
      <c r="E15" s="17">
        <v>0.65</v>
      </c>
      <c r="F15" s="17">
        <v>1</v>
      </c>
      <c r="G15" s="21">
        <f t="shared" si="0"/>
        <v>0</v>
      </c>
      <c r="H15" s="76" t="s">
        <v>18</v>
      </c>
    </row>
    <row r="16" spans="1:8" ht="39.950000000000003" customHeight="1">
      <c r="A16" s="74" t="s">
        <v>18</v>
      </c>
      <c r="B16" s="75" t="s">
        <v>18</v>
      </c>
      <c r="C16" s="75" t="s">
        <v>18</v>
      </c>
      <c r="D16" s="16" t="s">
        <v>93</v>
      </c>
      <c r="E16" s="17">
        <v>0.32500000000000001</v>
      </c>
      <c r="F16" s="17">
        <v>0.5</v>
      </c>
      <c r="G16" s="21">
        <f t="shared" si="0"/>
        <v>0</v>
      </c>
      <c r="H16" s="76" t="s">
        <v>18</v>
      </c>
    </row>
    <row r="17" spans="1:8" ht="39.950000000000003" customHeight="1">
      <c r="A17" s="74" t="s">
        <v>18</v>
      </c>
      <c r="B17" s="75" t="s">
        <v>18</v>
      </c>
      <c r="C17" s="75" t="s">
        <v>18</v>
      </c>
      <c r="D17" s="16" t="s">
        <v>22</v>
      </c>
      <c r="E17" s="17">
        <v>0.13</v>
      </c>
      <c r="F17" s="17">
        <v>0.2</v>
      </c>
      <c r="G17" s="21">
        <f t="shared" si="0"/>
        <v>0</v>
      </c>
      <c r="H17" s="76" t="s">
        <v>18</v>
      </c>
    </row>
    <row r="18" spans="1:8" ht="39.950000000000003" customHeight="1">
      <c r="A18" s="74" t="s">
        <v>18</v>
      </c>
      <c r="B18" s="75" t="s">
        <v>18</v>
      </c>
      <c r="C18" s="75" t="s">
        <v>18</v>
      </c>
      <c r="D18" s="16" t="s">
        <v>94</v>
      </c>
      <c r="E18" s="17">
        <v>6.5000000000000002E-2</v>
      </c>
      <c r="F18" s="17">
        <v>0.1</v>
      </c>
      <c r="G18" s="21">
        <f t="shared" si="0"/>
        <v>0</v>
      </c>
      <c r="H18" s="76" t="s">
        <v>18</v>
      </c>
    </row>
    <row r="19" spans="1:8" ht="39.950000000000003" customHeight="1">
      <c r="A19" s="74" t="s">
        <v>18</v>
      </c>
      <c r="B19" s="75" t="s">
        <v>18</v>
      </c>
      <c r="C19" s="75" t="s">
        <v>95</v>
      </c>
      <c r="D19" s="16" t="s">
        <v>96</v>
      </c>
      <c r="E19" s="17">
        <v>16.25</v>
      </c>
      <c r="F19" s="17">
        <v>25</v>
      </c>
      <c r="G19" s="21">
        <f t="shared" si="0"/>
        <v>0</v>
      </c>
      <c r="H19" s="76" t="s">
        <v>97</v>
      </c>
    </row>
    <row r="20" spans="1:8" ht="39.950000000000003" customHeight="1">
      <c r="A20" s="74" t="s">
        <v>18</v>
      </c>
      <c r="B20" s="75" t="s">
        <v>18</v>
      </c>
      <c r="C20" s="75" t="s">
        <v>18</v>
      </c>
      <c r="D20" s="16" t="s">
        <v>29</v>
      </c>
      <c r="E20" s="17">
        <v>1.9500000000000002</v>
      </c>
      <c r="F20" s="17">
        <v>3</v>
      </c>
      <c r="G20" s="21">
        <f t="shared" si="0"/>
        <v>0</v>
      </c>
      <c r="H20" s="76" t="s">
        <v>18</v>
      </c>
    </row>
    <row r="21" spans="1:8" ht="39.950000000000003" customHeight="1">
      <c r="A21" s="74" t="s">
        <v>18</v>
      </c>
      <c r="B21" s="75" t="s">
        <v>18</v>
      </c>
      <c r="C21" s="75" t="s">
        <v>18</v>
      </c>
      <c r="D21" s="16" t="s">
        <v>44</v>
      </c>
      <c r="E21" s="17">
        <v>1.9500000000000002</v>
      </c>
      <c r="F21" s="17">
        <v>3</v>
      </c>
      <c r="G21" s="21">
        <f t="shared" si="0"/>
        <v>0</v>
      </c>
      <c r="H21" s="76" t="s">
        <v>18</v>
      </c>
    </row>
    <row r="22" spans="1:8" ht="39.950000000000003" customHeight="1">
      <c r="A22" s="74" t="s">
        <v>18</v>
      </c>
      <c r="B22" s="75" t="s">
        <v>18</v>
      </c>
      <c r="C22" s="75" t="s">
        <v>18</v>
      </c>
      <c r="D22" s="16" t="s">
        <v>46</v>
      </c>
      <c r="E22" s="17">
        <v>0.32500000000000001</v>
      </c>
      <c r="F22" s="17">
        <v>0.5</v>
      </c>
      <c r="G22" s="21">
        <f t="shared" si="0"/>
        <v>0</v>
      </c>
      <c r="H22" s="76" t="s">
        <v>18</v>
      </c>
    </row>
    <row r="23" spans="1:8" ht="39.950000000000003" customHeight="1">
      <c r="A23" s="74" t="s">
        <v>18</v>
      </c>
      <c r="B23" s="75" t="s">
        <v>18</v>
      </c>
      <c r="C23" s="75" t="s">
        <v>18</v>
      </c>
      <c r="D23" s="16" t="s">
        <v>47</v>
      </c>
      <c r="E23" s="17">
        <v>0.32500000000000001</v>
      </c>
      <c r="F23" s="17">
        <v>0.5</v>
      </c>
      <c r="G23" s="21">
        <f t="shared" si="0"/>
        <v>0</v>
      </c>
      <c r="H23" s="76" t="s">
        <v>18</v>
      </c>
    </row>
    <row r="24" spans="1:8" ht="39.950000000000003" customHeight="1">
      <c r="A24" s="74" t="s">
        <v>18</v>
      </c>
      <c r="B24" s="75" t="s">
        <v>18</v>
      </c>
      <c r="C24" s="75" t="s">
        <v>18</v>
      </c>
      <c r="D24" s="16" t="s">
        <v>48</v>
      </c>
      <c r="E24" s="17">
        <v>0.26</v>
      </c>
      <c r="F24" s="17">
        <v>0.4</v>
      </c>
      <c r="G24" s="21">
        <f t="shared" si="0"/>
        <v>0</v>
      </c>
      <c r="H24" s="76" t="s">
        <v>18</v>
      </c>
    </row>
    <row r="25" spans="1:8" ht="39.950000000000003" customHeight="1">
      <c r="A25" s="74" t="s">
        <v>18</v>
      </c>
      <c r="B25" s="75" t="s">
        <v>18</v>
      </c>
      <c r="C25" s="18" t="s">
        <v>31</v>
      </c>
      <c r="D25" s="16" t="s">
        <v>32</v>
      </c>
      <c r="E25" s="17">
        <v>13</v>
      </c>
      <c r="F25" s="17">
        <v>20</v>
      </c>
      <c r="G25" s="21">
        <f t="shared" si="0"/>
        <v>0</v>
      </c>
      <c r="H25" s="19" t="s">
        <v>33</v>
      </c>
    </row>
    <row r="26" spans="1:8" ht="39.950000000000003" customHeight="1">
      <c r="A26" s="15"/>
      <c r="B26" s="15"/>
      <c r="C26" s="15"/>
      <c r="D26" s="15"/>
      <c r="E26" s="15"/>
      <c r="F26" s="15"/>
      <c r="G26" s="15"/>
      <c r="H26" s="15"/>
    </row>
    <row r="27" spans="1:8" ht="18">
      <c r="A27" s="8"/>
      <c r="B27" s="8"/>
      <c r="C27" s="8"/>
      <c r="D27" s="8"/>
      <c r="E27" s="9"/>
      <c r="F27" s="9"/>
      <c r="G27" s="10"/>
      <c r="H27" s="8"/>
    </row>
    <row r="28" spans="1:8" ht="18">
      <c r="A28" s="8"/>
      <c r="B28" s="8"/>
      <c r="C28" s="8"/>
      <c r="D28" s="8"/>
      <c r="E28" s="9"/>
      <c r="F28" s="9"/>
      <c r="G28" s="10"/>
      <c r="H28" s="8"/>
    </row>
    <row r="29" spans="1:8" ht="18">
      <c r="A29" s="8"/>
      <c r="B29" s="8"/>
      <c r="C29" s="8"/>
      <c r="D29" s="8"/>
      <c r="E29" s="9"/>
      <c r="F29" s="9"/>
      <c r="G29" s="10"/>
      <c r="H29" s="8"/>
    </row>
    <row r="30" spans="1:8" ht="18">
      <c r="A30" s="8"/>
      <c r="B30" s="8"/>
      <c r="C30" s="8"/>
      <c r="D30" s="8"/>
      <c r="E30" s="9"/>
      <c r="F30" s="9"/>
      <c r="G30" s="10"/>
      <c r="H30" s="8"/>
    </row>
    <row r="31" spans="1:8" ht="18">
      <c r="A31" s="8"/>
      <c r="B31" s="8"/>
      <c r="C31" s="8"/>
      <c r="D31" s="8"/>
      <c r="E31" s="9"/>
      <c r="F31" s="9"/>
      <c r="G31" s="10"/>
      <c r="H31" s="8"/>
    </row>
    <row r="32" spans="1:8" ht="18">
      <c r="A32" s="8"/>
      <c r="B32" s="8"/>
      <c r="C32" s="8"/>
      <c r="D32" s="8"/>
      <c r="E32" s="9"/>
      <c r="F32" s="9"/>
      <c r="G32" s="10"/>
      <c r="H32" s="8"/>
    </row>
    <row r="33" spans="1:8" ht="18">
      <c r="A33" s="8"/>
      <c r="B33" s="8"/>
      <c r="C33" s="8"/>
      <c r="D33" s="8"/>
      <c r="E33" s="9"/>
      <c r="F33" s="9"/>
      <c r="G33" s="10"/>
      <c r="H33" s="8"/>
    </row>
    <row r="34" spans="1:8" ht="18">
      <c r="A34" s="8"/>
      <c r="B34" s="8"/>
      <c r="C34" s="8"/>
      <c r="D34" s="8"/>
      <c r="E34" s="9"/>
      <c r="F34" s="9"/>
      <c r="G34" s="10"/>
      <c r="H34" s="8"/>
    </row>
    <row r="35" spans="1:8" ht="18">
      <c r="A35" s="8"/>
      <c r="B35" s="8"/>
      <c r="C35" s="8"/>
      <c r="D35" s="8"/>
      <c r="E35" s="9"/>
      <c r="F35" s="9"/>
      <c r="G35" s="10"/>
      <c r="H35" s="8"/>
    </row>
    <row r="36" spans="1:8" ht="18">
      <c r="A36" s="8"/>
      <c r="B36" s="8"/>
      <c r="C36" s="8"/>
      <c r="D36" s="8"/>
      <c r="E36" s="9"/>
      <c r="F36" s="9"/>
      <c r="G36" s="10"/>
      <c r="H36" s="8"/>
    </row>
  </sheetData>
  <sheetProtection formatRows="0" insertRows="0" deleteRows="0"/>
  <mergeCells count="20">
    <mergeCell ref="H6:H7"/>
    <mergeCell ref="A6:A7"/>
    <mergeCell ref="B6:B7"/>
    <mergeCell ref="C6:C7"/>
    <mergeCell ref="D6:D7"/>
    <mergeCell ref="E6:F6"/>
    <mergeCell ref="G6:G7"/>
    <mergeCell ref="A1:H1"/>
    <mergeCell ref="A2:C2"/>
    <mergeCell ref="D2:G2"/>
    <mergeCell ref="H2:H4"/>
    <mergeCell ref="A3:B3"/>
    <mergeCell ref="D3:G4"/>
    <mergeCell ref="A4:B4"/>
    <mergeCell ref="A8:A25"/>
    <mergeCell ref="B8:B25"/>
    <mergeCell ref="C8:C18"/>
    <mergeCell ref="H8:H18"/>
    <mergeCell ref="C19:C24"/>
    <mergeCell ref="H19:H24"/>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6"/>
  <sheetViews>
    <sheetView showGridLines="0" view="pageBreakPreview" zoomScale="55" zoomScaleNormal="70" zoomScaleSheetLayoutView="55" workbookViewId="0">
      <selection activeCell="F21" sqref="F21"/>
    </sheetView>
  </sheetViews>
  <sheetFormatPr defaultRowHeight="20.25"/>
  <cols>
    <col min="1" max="1" width="10.25" style="1" customWidth="1"/>
    <col min="2" max="2" width="16" style="1" customWidth="1"/>
    <col min="3" max="4" width="32.75" style="1" customWidth="1"/>
    <col min="5" max="6" width="13.125" style="11" customWidth="1"/>
    <col min="7" max="7" width="16.25" style="12" customWidth="1"/>
    <col min="8" max="8" width="94.375" style="1" customWidth="1"/>
    <col min="9" max="16384" width="9" style="1"/>
  </cols>
  <sheetData>
    <row r="1" spans="1:8" ht="169.5" customHeight="1" thickBot="1">
      <c r="A1" s="80" t="s">
        <v>12</v>
      </c>
      <c r="B1" s="80"/>
      <c r="C1" s="80"/>
      <c r="D1" s="80"/>
      <c r="E1" s="80"/>
      <c r="F1" s="80"/>
      <c r="G1" s="80"/>
      <c r="H1" s="80"/>
    </row>
    <row r="2" spans="1:8" s="2" customFormat="1" ht="39.950000000000003" customHeight="1">
      <c r="A2" s="81" t="s">
        <v>0</v>
      </c>
      <c r="B2" s="82"/>
      <c r="C2" s="83"/>
      <c r="D2" s="84" t="s">
        <v>1</v>
      </c>
      <c r="E2" s="84"/>
      <c r="F2" s="84"/>
      <c r="G2" s="84"/>
      <c r="H2" s="85"/>
    </row>
    <row r="3" spans="1:8" s="2" customFormat="1" ht="39.950000000000003" customHeight="1">
      <c r="A3" s="86" t="s">
        <v>2</v>
      </c>
      <c r="B3" s="87"/>
      <c r="C3" s="3"/>
      <c r="D3" s="88" t="s">
        <v>3</v>
      </c>
      <c r="E3" s="89"/>
      <c r="F3" s="89"/>
      <c r="G3" s="89"/>
      <c r="H3" s="85"/>
    </row>
    <row r="4" spans="1:8" s="2" customFormat="1" ht="39.950000000000003" customHeight="1" thickBot="1">
      <c r="A4" s="90" t="s">
        <v>4</v>
      </c>
      <c r="B4" s="91"/>
      <c r="C4" s="4"/>
      <c r="D4" s="88"/>
      <c r="E4" s="89"/>
      <c r="F4" s="89"/>
      <c r="G4" s="89"/>
      <c r="H4" s="85"/>
    </row>
    <row r="5" spans="1:8" s="2" customFormat="1" ht="14.25" customHeight="1">
      <c r="A5" s="5"/>
      <c r="B5" s="6"/>
      <c r="C5" s="6"/>
      <c r="D5" s="6"/>
      <c r="E5" s="6"/>
      <c r="F5" s="6"/>
      <c r="G5" s="7"/>
      <c r="H5" s="6"/>
    </row>
    <row r="6" spans="1:8" s="2" customFormat="1" ht="39.950000000000003" customHeight="1">
      <c r="A6" s="77" t="s">
        <v>5</v>
      </c>
      <c r="B6" s="77" t="s">
        <v>6</v>
      </c>
      <c r="C6" s="77" t="s">
        <v>7</v>
      </c>
      <c r="D6" s="77" t="s">
        <v>8</v>
      </c>
      <c r="E6" s="77" t="s">
        <v>9</v>
      </c>
      <c r="F6" s="77"/>
      <c r="G6" s="78" t="s">
        <v>10</v>
      </c>
      <c r="H6" s="77" t="s">
        <v>11</v>
      </c>
    </row>
    <row r="7" spans="1:8" s="2" customFormat="1" ht="39.950000000000003" customHeight="1">
      <c r="A7" s="77"/>
      <c r="B7" s="77"/>
      <c r="C7" s="77"/>
      <c r="D7" s="77"/>
      <c r="E7" s="14" t="s">
        <v>2</v>
      </c>
      <c r="F7" s="14" t="s">
        <v>4</v>
      </c>
      <c r="G7" s="79"/>
      <c r="H7" s="77"/>
    </row>
    <row r="8" spans="1:8" ht="39.950000000000003" customHeight="1">
      <c r="A8" s="74" t="s">
        <v>98</v>
      </c>
      <c r="B8" s="75" t="s">
        <v>14</v>
      </c>
      <c r="C8" s="75" t="s">
        <v>99</v>
      </c>
      <c r="D8" s="16" t="s">
        <v>16</v>
      </c>
      <c r="E8" s="17">
        <v>26</v>
      </c>
      <c r="F8" s="17">
        <v>40</v>
      </c>
      <c r="G8" s="21">
        <f t="shared" ref="G8:G20" si="0">($C$3*E8)+($C$4*F8)</f>
        <v>0</v>
      </c>
      <c r="H8" s="76" t="s">
        <v>257</v>
      </c>
    </row>
    <row r="9" spans="1:8" ht="39.950000000000003" customHeight="1">
      <c r="A9" s="74" t="s">
        <v>18</v>
      </c>
      <c r="B9" s="75" t="s">
        <v>18</v>
      </c>
      <c r="C9" s="75" t="s">
        <v>18</v>
      </c>
      <c r="D9" s="16" t="s">
        <v>100</v>
      </c>
      <c r="E9" s="17">
        <v>13</v>
      </c>
      <c r="F9" s="17">
        <v>20</v>
      </c>
      <c r="G9" s="21">
        <f t="shared" si="0"/>
        <v>0</v>
      </c>
      <c r="H9" s="76" t="s">
        <v>18</v>
      </c>
    </row>
    <row r="10" spans="1:8" ht="39.950000000000003" customHeight="1">
      <c r="A10" s="74" t="s">
        <v>18</v>
      </c>
      <c r="B10" s="75" t="s">
        <v>18</v>
      </c>
      <c r="C10" s="75" t="s">
        <v>18</v>
      </c>
      <c r="D10" s="16" t="s">
        <v>55</v>
      </c>
      <c r="E10" s="17">
        <v>6.5</v>
      </c>
      <c r="F10" s="17">
        <v>10</v>
      </c>
      <c r="G10" s="21">
        <f t="shared" si="0"/>
        <v>0</v>
      </c>
      <c r="H10" s="76" t="s">
        <v>18</v>
      </c>
    </row>
    <row r="11" spans="1:8" ht="39.950000000000003" customHeight="1">
      <c r="A11" s="74" t="s">
        <v>18</v>
      </c>
      <c r="B11" s="75" t="s">
        <v>18</v>
      </c>
      <c r="C11" s="75" t="s">
        <v>18</v>
      </c>
      <c r="D11" s="16" t="s">
        <v>253</v>
      </c>
      <c r="E11" s="17">
        <v>2.6</v>
      </c>
      <c r="F11" s="17">
        <v>4</v>
      </c>
      <c r="G11" s="21">
        <f t="shared" si="0"/>
        <v>0</v>
      </c>
      <c r="H11" s="76" t="s">
        <v>18</v>
      </c>
    </row>
    <row r="12" spans="1:8" ht="39.950000000000003" customHeight="1">
      <c r="A12" s="74" t="s">
        <v>18</v>
      </c>
      <c r="B12" s="75" t="s">
        <v>18</v>
      </c>
      <c r="C12" s="75" t="s">
        <v>18</v>
      </c>
      <c r="D12" s="16" t="s">
        <v>48</v>
      </c>
      <c r="E12" s="17">
        <v>0.65</v>
      </c>
      <c r="F12" s="17">
        <v>1</v>
      </c>
      <c r="G12" s="21">
        <f t="shared" si="0"/>
        <v>0</v>
      </c>
      <c r="H12" s="76" t="s">
        <v>18</v>
      </c>
    </row>
    <row r="13" spans="1:8" ht="39.950000000000003" customHeight="1">
      <c r="A13" s="74" t="s">
        <v>18</v>
      </c>
      <c r="B13" s="75" t="s">
        <v>18</v>
      </c>
      <c r="C13" s="75" t="s">
        <v>18</v>
      </c>
      <c r="D13" s="16" t="s">
        <v>22</v>
      </c>
      <c r="E13" s="17">
        <v>0.26</v>
      </c>
      <c r="F13" s="17">
        <v>0.4</v>
      </c>
      <c r="G13" s="21">
        <f t="shared" si="0"/>
        <v>0</v>
      </c>
      <c r="H13" s="76" t="s">
        <v>18</v>
      </c>
    </row>
    <row r="14" spans="1:8" ht="39.950000000000003" customHeight="1">
      <c r="A14" s="74" t="s">
        <v>18</v>
      </c>
      <c r="B14" s="75" t="s">
        <v>18</v>
      </c>
      <c r="C14" s="75" t="s">
        <v>18</v>
      </c>
      <c r="D14" s="16" t="s">
        <v>94</v>
      </c>
      <c r="E14" s="17">
        <v>6.5000000000000002E-2</v>
      </c>
      <c r="F14" s="17">
        <v>0.1</v>
      </c>
      <c r="G14" s="21">
        <f t="shared" si="0"/>
        <v>0</v>
      </c>
      <c r="H14" s="76" t="s">
        <v>18</v>
      </c>
    </row>
    <row r="15" spans="1:8" ht="39.950000000000003" customHeight="1">
      <c r="A15" s="74" t="s">
        <v>18</v>
      </c>
      <c r="B15" s="75" t="s">
        <v>18</v>
      </c>
      <c r="C15" s="75" t="s">
        <v>101</v>
      </c>
      <c r="D15" s="16" t="s">
        <v>102</v>
      </c>
      <c r="E15" s="17">
        <v>13</v>
      </c>
      <c r="F15" s="17">
        <v>20</v>
      </c>
      <c r="G15" s="21">
        <f t="shared" si="0"/>
        <v>0</v>
      </c>
      <c r="H15" s="76" t="s">
        <v>103</v>
      </c>
    </row>
    <row r="16" spans="1:8" ht="39.950000000000003" customHeight="1">
      <c r="A16" s="74" t="s">
        <v>18</v>
      </c>
      <c r="B16" s="75" t="s">
        <v>18</v>
      </c>
      <c r="C16" s="75" t="s">
        <v>18</v>
      </c>
      <c r="D16" s="16" t="s">
        <v>44</v>
      </c>
      <c r="E16" s="17">
        <v>1.9500000000000002</v>
      </c>
      <c r="F16" s="17">
        <v>3</v>
      </c>
      <c r="G16" s="21">
        <f t="shared" si="0"/>
        <v>0</v>
      </c>
      <c r="H16" s="76" t="s">
        <v>18</v>
      </c>
    </row>
    <row r="17" spans="1:8" ht="39.950000000000003" customHeight="1">
      <c r="A17" s="74" t="s">
        <v>18</v>
      </c>
      <c r="B17" s="75" t="s">
        <v>18</v>
      </c>
      <c r="C17" s="75" t="s">
        <v>18</v>
      </c>
      <c r="D17" s="16" t="s">
        <v>29</v>
      </c>
      <c r="E17" s="17">
        <v>1.3</v>
      </c>
      <c r="F17" s="17">
        <v>2</v>
      </c>
      <c r="G17" s="21">
        <f t="shared" si="0"/>
        <v>0</v>
      </c>
      <c r="H17" s="76" t="s">
        <v>18</v>
      </c>
    </row>
    <row r="18" spans="1:8" ht="39.950000000000003" customHeight="1">
      <c r="A18" s="74" t="s">
        <v>18</v>
      </c>
      <c r="B18" s="75" t="s">
        <v>18</v>
      </c>
      <c r="C18" s="75" t="s">
        <v>18</v>
      </c>
      <c r="D18" s="16" t="s">
        <v>47</v>
      </c>
      <c r="E18" s="17">
        <v>0.32500000000000001</v>
      </c>
      <c r="F18" s="17">
        <v>0.5</v>
      </c>
      <c r="G18" s="21">
        <f t="shared" si="0"/>
        <v>0</v>
      </c>
      <c r="H18" s="76" t="s">
        <v>18</v>
      </c>
    </row>
    <row r="19" spans="1:8" ht="39.950000000000003" customHeight="1">
      <c r="A19" s="74" t="s">
        <v>18</v>
      </c>
      <c r="B19" s="75" t="s">
        <v>18</v>
      </c>
      <c r="C19" s="75" t="s">
        <v>18</v>
      </c>
      <c r="D19" s="16" t="s">
        <v>48</v>
      </c>
      <c r="E19" s="17">
        <v>0.32500000000000001</v>
      </c>
      <c r="F19" s="17">
        <v>0.5</v>
      </c>
      <c r="G19" s="21">
        <f t="shared" si="0"/>
        <v>0</v>
      </c>
      <c r="H19" s="76" t="s">
        <v>18</v>
      </c>
    </row>
    <row r="20" spans="1:8" ht="39.950000000000003" customHeight="1">
      <c r="A20" s="74" t="s">
        <v>18</v>
      </c>
      <c r="B20" s="75" t="s">
        <v>18</v>
      </c>
      <c r="C20" s="18" t="s">
        <v>104</v>
      </c>
      <c r="D20" s="16" t="s">
        <v>105</v>
      </c>
      <c r="E20" s="17">
        <v>13</v>
      </c>
      <c r="F20" s="17">
        <v>20</v>
      </c>
      <c r="G20" s="21">
        <f t="shared" si="0"/>
        <v>0</v>
      </c>
      <c r="H20" s="19" t="s">
        <v>33</v>
      </c>
    </row>
    <row r="21" spans="1:8" ht="39.950000000000003" customHeight="1">
      <c r="A21" s="15"/>
      <c r="B21" s="15"/>
      <c r="C21" s="15"/>
      <c r="D21" s="15"/>
      <c r="E21" s="15"/>
      <c r="F21" s="15"/>
      <c r="G21" s="15"/>
      <c r="H21" s="15"/>
    </row>
    <row r="22" spans="1:8" ht="39.950000000000003" customHeight="1">
      <c r="A22" s="15"/>
      <c r="B22" s="15"/>
      <c r="C22" s="15"/>
      <c r="D22" s="15"/>
      <c r="E22" s="15"/>
      <c r="F22" s="15"/>
      <c r="G22" s="15"/>
      <c r="H22" s="15"/>
    </row>
    <row r="23" spans="1:8" ht="39.950000000000003" customHeight="1">
      <c r="A23" s="15"/>
      <c r="B23" s="15"/>
      <c r="C23" s="15"/>
      <c r="D23" s="15"/>
      <c r="E23" s="15"/>
      <c r="F23" s="15"/>
      <c r="G23" s="15"/>
      <c r="H23" s="15"/>
    </row>
    <row r="24" spans="1:8" ht="39.950000000000003" customHeight="1">
      <c r="A24" s="15"/>
      <c r="B24" s="15"/>
      <c r="C24" s="15"/>
      <c r="D24" s="15"/>
      <c r="E24" s="15"/>
      <c r="F24" s="15"/>
      <c r="G24" s="15"/>
      <c r="H24" s="15"/>
    </row>
    <row r="25" spans="1:8" ht="39.950000000000003" customHeight="1">
      <c r="A25" s="15"/>
      <c r="B25" s="15"/>
      <c r="C25" s="15"/>
      <c r="D25" s="15"/>
      <c r="E25" s="15"/>
      <c r="F25" s="15"/>
      <c r="G25" s="15"/>
      <c r="H25" s="15"/>
    </row>
    <row r="26" spans="1:8" ht="18" customHeight="1">
      <c r="A26" s="15"/>
      <c r="B26" s="15"/>
      <c r="C26" s="15"/>
      <c r="D26" s="15"/>
      <c r="E26" s="15"/>
      <c r="F26" s="15"/>
      <c r="G26" s="15"/>
      <c r="H26" s="15"/>
    </row>
    <row r="27" spans="1:8" ht="18">
      <c r="A27" s="8"/>
      <c r="B27" s="8"/>
      <c r="C27" s="8"/>
      <c r="D27" s="8"/>
      <c r="E27" s="9"/>
      <c r="F27" s="9"/>
      <c r="G27" s="10"/>
      <c r="H27" s="8"/>
    </row>
    <row r="28" spans="1:8" ht="18">
      <c r="A28" s="8"/>
      <c r="B28" s="8"/>
      <c r="C28" s="8"/>
      <c r="D28" s="8"/>
      <c r="E28" s="9"/>
      <c r="F28" s="9"/>
      <c r="G28" s="10"/>
      <c r="H28" s="8"/>
    </row>
    <row r="29" spans="1:8" ht="18">
      <c r="A29" s="8"/>
      <c r="B29" s="8"/>
      <c r="C29" s="8"/>
      <c r="D29" s="8"/>
      <c r="E29" s="9"/>
      <c r="F29" s="9"/>
      <c r="G29" s="10"/>
      <c r="H29" s="8"/>
    </row>
    <row r="30" spans="1:8" ht="18">
      <c r="A30" s="8"/>
      <c r="B30" s="8"/>
      <c r="C30" s="8"/>
      <c r="D30" s="8"/>
      <c r="E30" s="9"/>
      <c r="F30" s="9"/>
      <c r="G30" s="10"/>
      <c r="H30" s="8"/>
    </row>
    <row r="31" spans="1:8" ht="18">
      <c r="A31" s="8"/>
      <c r="B31" s="8"/>
      <c r="C31" s="8"/>
      <c r="D31" s="8"/>
      <c r="E31" s="9"/>
      <c r="F31" s="9"/>
      <c r="G31" s="10"/>
      <c r="H31" s="8"/>
    </row>
    <row r="32" spans="1:8" ht="18">
      <c r="A32" s="8"/>
      <c r="B32" s="8"/>
      <c r="C32" s="8"/>
      <c r="D32" s="8"/>
      <c r="E32" s="9"/>
      <c r="F32" s="9"/>
      <c r="G32" s="10"/>
      <c r="H32" s="8"/>
    </row>
    <row r="33" spans="1:8" ht="18">
      <c r="A33" s="8"/>
      <c r="B33" s="8"/>
      <c r="C33" s="8"/>
      <c r="D33" s="8"/>
      <c r="E33" s="9"/>
      <c r="F33" s="9"/>
      <c r="G33" s="10"/>
      <c r="H33" s="8"/>
    </row>
    <row r="34" spans="1:8" ht="18">
      <c r="A34" s="8"/>
      <c r="B34" s="8"/>
      <c r="C34" s="8"/>
      <c r="D34" s="8"/>
      <c r="E34" s="9"/>
      <c r="F34" s="9"/>
      <c r="G34" s="10"/>
      <c r="H34" s="8"/>
    </row>
    <row r="35" spans="1:8" ht="18">
      <c r="A35" s="8"/>
      <c r="B35" s="8"/>
      <c r="C35" s="8"/>
      <c r="D35" s="8"/>
      <c r="E35" s="9"/>
      <c r="F35" s="9"/>
      <c r="G35" s="10"/>
      <c r="H35" s="8"/>
    </row>
    <row r="36" spans="1:8" ht="18">
      <c r="A36" s="8"/>
      <c r="B36" s="8"/>
      <c r="C36" s="8"/>
      <c r="D36" s="8"/>
      <c r="E36" s="9"/>
      <c r="F36" s="9"/>
      <c r="G36" s="10"/>
      <c r="H36" s="8"/>
    </row>
  </sheetData>
  <sheetProtection formatRows="0" insertRows="0" deleteRows="0"/>
  <mergeCells count="20">
    <mergeCell ref="H6:H7"/>
    <mergeCell ref="A6:A7"/>
    <mergeCell ref="B6:B7"/>
    <mergeCell ref="C6:C7"/>
    <mergeCell ref="D6:D7"/>
    <mergeCell ref="E6:F6"/>
    <mergeCell ref="G6:G7"/>
    <mergeCell ref="A1:H1"/>
    <mergeCell ref="A2:C2"/>
    <mergeCell ref="D2:G2"/>
    <mergeCell ref="H2:H4"/>
    <mergeCell ref="A3:B3"/>
    <mergeCell ref="D3:G4"/>
    <mergeCell ref="A4:B4"/>
    <mergeCell ref="A8:A20"/>
    <mergeCell ref="B8:B20"/>
    <mergeCell ref="C8:C14"/>
    <mergeCell ref="H8:H14"/>
    <mergeCell ref="C15:C19"/>
    <mergeCell ref="H15:H19"/>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6"/>
  <sheetViews>
    <sheetView showGridLines="0" view="pageBreakPreview" zoomScale="55" zoomScaleNormal="70" zoomScaleSheetLayoutView="55" workbookViewId="0">
      <selection activeCell="F21" sqref="F21"/>
    </sheetView>
  </sheetViews>
  <sheetFormatPr defaultRowHeight="20.25"/>
  <cols>
    <col min="1" max="1" width="10.25" style="1" customWidth="1"/>
    <col min="2" max="2" width="16" style="1" customWidth="1"/>
    <col min="3" max="4" width="32.75" style="1" customWidth="1"/>
    <col min="5" max="6" width="13.125" style="11" customWidth="1"/>
    <col min="7" max="7" width="16.25" style="12" customWidth="1"/>
    <col min="8" max="8" width="94.375" style="1" customWidth="1"/>
    <col min="9" max="16384" width="9" style="1"/>
  </cols>
  <sheetData>
    <row r="1" spans="1:8" ht="169.5" customHeight="1" thickBot="1">
      <c r="A1" s="80" t="s">
        <v>12</v>
      </c>
      <c r="B1" s="80"/>
      <c r="C1" s="80"/>
      <c r="D1" s="80"/>
      <c r="E1" s="80"/>
      <c r="F1" s="80"/>
      <c r="G1" s="80"/>
      <c r="H1" s="80"/>
    </row>
    <row r="2" spans="1:8" s="2" customFormat="1" ht="39.950000000000003" customHeight="1">
      <c r="A2" s="81" t="s">
        <v>0</v>
      </c>
      <c r="B2" s="82"/>
      <c r="C2" s="83"/>
      <c r="D2" s="84" t="s">
        <v>1</v>
      </c>
      <c r="E2" s="84"/>
      <c r="F2" s="84"/>
      <c r="G2" s="84"/>
      <c r="H2" s="85"/>
    </row>
    <row r="3" spans="1:8" s="2" customFormat="1" ht="39.950000000000003" customHeight="1">
      <c r="A3" s="86" t="s">
        <v>2</v>
      </c>
      <c r="B3" s="87"/>
      <c r="C3" s="3"/>
      <c r="D3" s="88" t="s">
        <v>3</v>
      </c>
      <c r="E3" s="89"/>
      <c r="F3" s="89"/>
      <c r="G3" s="89"/>
      <c r="H3" s="85"/>
    </row>
    <row r="4" spans="1:8" s="2" customFormat="1" ht="39.950000000000003" customHeight="1" thickBot="1">
      <c r="A4" s="90" t="s">
        <v>4</v>
      </c>
      <c r="B4" s="91"/>
      <c r="C4" s="4"/>
      <c r="D4" s="88"/>
      <c r="E4" s="89"/>
      <c r="F4" s="89"/>
      <c r="G4" s="89"/>
      <c r="H4" s="85"/>
    </row>
    <row r="5" spans="1:8" s="2" customFormat="1" ht="14.25" customHeight="1">
      <c r="A5" s="5"/>
      <c r="B5" s="6"/>
      <c r="C5" s="6"/>
      <c r="D5" s="6"/>
      <c r="E5" s="6"/>
      <c r="F5" s="6"/>
      <c r="G5" s="7"/>
      <c r="H5" s="6"/>
    </row>
    <row r="6" spans="1:8" s="2" customFormat="1" ht="39.950000000000003" customHeight="1">
      <c r="A6" s="77" t="s">
        <v>5</v>
      </c>
      <c r="B6" s="77" t="s">
        <v>6</v>
      </c>
      <c r="C6" s="77" t="s">
        <v>7</v>
      </c>
      <c r="D6" s="77" t="s">
        <v>8</v>
      </c>
      <c r="E6" s="77" t="s">
        <v>9</v>
      </c>
      <c r="F6" s="77"/>
      <c r="G6" s="78" t="s">
        <v>10</v>
      </c>
      <c r="H6" s="77" t="s">
        <v>11</v>
      </c>
    </row>
    <row r="7" spans="1:8" s="2" customFormat="1" ht="39.950000000000003" customHeight="1">
      <c r="A7" s="77"/>
      <c r="B7" s="77"/>
      <c r="C7" s="77"/>
      <c r="D7" s="77"/>
      <c r="E7" s="14" t="s">
        <v>2</v>
      </c>
      <c r="F7" s="14" t="s">
        <v>4</v>
      </c>
      <c r="G7" s="79"/>
      <c r="H7" s="77"/>
    </row>
    <row r="8" spans="1:8" ht="39.950000000000003" customHeight="1">
      <c r="A8" s="74" t="s">
        <v>106</v>
      </c>
      <c r="B8" s="75" t="s">
        <v>14</v>
      </c>
      <c r="C8" s="75" t="s">
        <v>107</v>
      </c>
      <c r="D8" s="16" t="s">
        <v>83</v>
      </c>
      <c r="E8" s="17">
        <v>32.5</v>
      </c>
      <c r="F8" s="17">
        <v>50</v>
      </c>
      <c r="G8" s="21">
        <f t="shared" ref="G8:G21" si="0">($C$3*E8)+($C$4*F8)</f>
        <v>0</v>
      </c>
      <c r="H8" s="76" t="s">
        <v>108</v>
      </c>
    </row>
    <row r="9" spans="1:8" ht="39.950000000000003" customHeight="1">
      <c r="A9" s="74" t="s">
        <v>18</v>
      </c>
      <c r="B9" s="75" t="s">
        <v>18</v>
      </c>
      <c r="C9" s="75" t="s">
        <v>18</v>
      </c>
      <c r="D9" s="16" t="s">
        <v>109</v>
      </c>
      <c r="E9" s="17">
        <v>13</v>
      </c>
      <c r="F9" s="17">
        <v>20</v>
      </c>
      <c r="G9" s="21">
        <f t="shared" si="0"/>
        <v>0</v>
      </c>
      <c r="H9" s="76" t="s">
        <v>18</v>
      </c>
    </row>
    <row r="10" spans="1:8" ht="39.950000000000003" customHeight="1">
      <c r="A10" s="74" t="s">
        <v>18</v>
      </c>
      <c r="B10" s="75" t="s">
        <v>18</v>
      </c>
      <c r="C10" s="75" t="s">
        <v>18</v>
      </c>
      <c r="D10" s="16" t="s">
        <v>110</v>
      </c>
      <c r="E10" s="17">
        <v>6.5</v>
      </c>
      <c r="F10" s="17">
        <v>10</v>
      </c>
      <c r="G10" s="21">
        <f t="shared" si="0"/>
        <v>0</v>
      </c>
      <c r="H10" s="76" t="s">
        <v>18</v>
      </c>
    </row>
    <row r="11" spans="1:8" ht="39.950000000000003" customHeight="1">
      <c r="A11" s="74" t="s">
        <v>18</v>
      </c>
      <c r="B11" s="75" t="s">
        <v>18</v>
      </c>
      <c r="C11" s="75" t="s">
        <v>18</v>
      </c>
      <c r="D11" s="16" t="s">
        <v>111</v>
      </c>
      <c r="E11" s="17">
        <v>3.25</v>
      </c>
      <c r="F11" s="17">
        <v>5</v>
      </c>
      <c r="G11" s="21">
        <f t="shared" si="0"/>
        <v>0</v>
      </c>
      <c r="H11" s="76" t="s">
        <v>18</v>
      </c>
    </row>
    <row r="12" spans="1:8" ht="39.950000000000003" customHeight="1">
      <c r="A12" s="74" t="s">
        <v>18</v>
      </c>
      <c r="B12" s="75" t="s">
        <v>18</v>
      </c>
      <c r="C12" s="75" t="s">
        <v>18</v>
      </c>
      <c r="D12" s="16" t="s">
        <v>40</v>
      </c>
      <c r="E12" s="17">
        <v>3.25</v>
      </c>
      <c r="F12" s="17">
        <v>5</v>
      </c>
      <c r="G12" s="21">
        <f t="shared" si="0"/>
        <v>0</v>
      </c>
      <c r="H12" s="76" t="s">
        <v>18</v>
      </c>
    </row>
    <row r="13" spans="1:8" ht="39.950000000000003" customHeight="1">
      <c r="A13" s="74" t="s">
        <v>18</v>
      </c>
      <c r="B13" s="75" t="s">
        <v>18</v>
      </c>
      <c r="C13" s="75" t="s">
        <v>18</v>
      </c>
      <c r="D13" s="16" t="s">
        <v>112</v>
      </c>
      <c r="E13" s="17">
        <v>1.3</v>
      </c>
      <c r="F13" s="17">
        <v>2</v>
      </c>
      <c r="G13" s="21">
        <f t="shared" si="0"/>
        <v>0</v>
      </c>
      <c r="H13" s="76" t="s">
        <v>18</v>
      </c>
    </row>
    <row r="14" spans="1:8" ht="39.950000000000003" customHeight="1">
      <c r="A14" s="74" t="s">
        <v>18</v>
      </c>
      <c r="B14" s="75" t="s">
        <v>18</v>
      </c>
      <c r="C14" s="75" t="s">
        <v>18</v>
      </c>
      <c r="D14" s="16" t="s">
        <v>67</v>
      </c>
      <c r="E14" s="17">
        <v>1.3</v>
      </c>
      <c r="F14" s="17">
        <v>2</v>
      </c>
      <c r="G14" s="21">
        <f t="shared" si="0"/>
        <v>0</v>
      </c>
      <c r="H14" s="76" t="s">
        <v>18</v>
      </c>
    </row>
    <row r="15" spans="1:8" ht="39.950000000000003" customHeight="1">
      <c r="A15" s="74" t="s">
        <v>18</v>
      </c>
      <c r="B15" s="75" t="s">
        <v>18</v>
      </c>
      <c r="C15" s="75" t="s">
        <v>18</v>
      </c>
      <c r="D15" s="16" t="s">
        <v>253</v>
      </c>
      <c r="E15" s="17">
        <v>1.3</v>
      </c>
      <c r="F15" s="17">
        <v>2</v>
      </c>
      <c r="G15" s="21">
        <f t="shared" si="0"/>
        <v>0</v>
      </c>
      <c r="H15" s="76" t="s">
        <v>18</v>
      </c>
    </row>
    <row r="16" spans="1:8" ht="39.950000000000003" customHeight="1">
      <c r="A16" s="74" t="s">
        <v>18</v>
      </c>
      <c r="B16" s="75" t="s">
        <v>18</v>
      </c>
      <c r="C16" s="75" t="s">
        <v>113</v>
      </c>
      <c r="D16" s="16" t="s">
        <v>114</v>
      </c>
      <c r="E16" s="17">
        <v>22.75</v>
      </c>
      <c r="F16" s="17">
        <v>35</v>
      </c>
      <c r="G16" s="21">
        <f t="shared" si="0"/>
        <v>0</v>
      </c>
      <c r="H16" s="76" t="s">
        <v>115</v>
      </c>
    </row>
    <row r="17" spans="1:8" ht="39.950000000000003" customHeight="1">
      <c r="A17" s="74" t="s">
        <v>18</v>
      </c>
      <c r="B17" s="75" t="s">
        <v>18</v>
      </c>
      <c r="C17" s="75" t="s">
        <v>18</v>
      </c>
      <c r="D17" s="16" t="s">
        <v>44</v>
      </c>
      <c r="E17" s="17">
        <v>1.9500000000000002</v>
      </c>
      <c r="F17" s="17">
        <v>3</v>
      </c>
      <c r="G17" s="21">
        <f t="shared" si="0"/>
        <v>0</v>
      </c>
      <c r="H17" s="76" t="s">
        <v>18</v>
      </c>
    </row>
    <row r="18" spans="1:8" ht="39.950000000000003" customHeight="1">
      <c r="A18" s="74" t="s">
        <v>18</v>
      </c>
      <c r="B18" s="75" t="s">
        <v>18</v>
      </c>
      <c r="C18" s="75" t="s">
        <v>18</v>
      </c>
      <c r="D18" s="16" t="s">
        <v>29</v>
      </c>
      <c r="E18" s="17">
        <v>1.3</v>
      </c>
      <c r="F18" s="17">
        <v>2</v>
      </c>
      <c r="G18" s="21">
        <f t="shared" si="0"/>
        <v>0</v>
      </c>
      <c r="H18" s="76" t="s">
        <v>18</v>
      </c>
    </row>
    <row r="19" spans="1:8" ht="39.950000000000003" customHeight="1">
      <c r="A19" s="74" t="s">
        <v>18</v>
      </c>
      <c r="B19" s="75" t="s">
        <v>18</v>
      </c>
      <c r="C19" s="75" t="s">
        <v>18</v>
      </c>
      <c r="D19" s="16" t="s">
        <v>47</v>
      </c>
      <c r="E19" s="17">
        <v>0.32500000000000001</v>
      </c>
      <c r="F19" s="17">
        <v>0.5</v>
      </c>
      <c r="G19" s="21">
        <f t="shared" si="0"/>
        <v>0</v>
      </c>
      <c r="H19" s="76" t="s">
        <v>18</v>
      </c>
    </row>
    <row r="20" spans="1:8" ht="39.950000000000003" customHeight="1">
      <c r="A20" s="74" t="s">
        <v>18</v>
      </c>
      <c r="B20" s="75" t="s">
        <v>18</v>
      </c>
      <c r="C20" s="75" t="s">
        <v>18</v>
      </c>
      <c r="D20" s="16" t="s">
        <v>48</v>
      </c>
      <c r="E20" s="17">
        <v>0.32500000000000001</v>
      </c>
      <c r="F20" s="17">
        <v>0.5</v>
      </c>
      <c r="G20" s="21">
        <f t="shared" si="0"/>
        <v>0</v>
      </c>
      <c r="H20" s="76" t="s">
        <v>18</v>
      </c>
    </row>
    <row r="21" spans="1:8" ht="39.950000000000003" customHeight="1">
      <c r="A21" s="74" t="s">
        <v>18</v>
      </c>
      <c r="B21" s="75" t="s">
        <v>18</v>
      </c>
      <c r="C21" s="18" t="s">
        <v>31</v>
      </c>
      <c r="D21" s="16" t="s">
        <v>32</v>
      </c>
      <c r="E21" s="17">
        <v>13</v>
      </c>
      <c r="F21" s="17">
        <v>20</v>
      </c>
      <c r="G21" s="21">
        <f t="shared" si="0"/>
        <v>0</v>
      </c>
      <c r="H21" s="19" t="s">
        <v>33</v>
      </c>
    </row>
    <row r="22" spans="1:8" ht="39.950000000000003" customHeight="1">
      <c r="A22" s="15"/>
      <c r="B22" s="15"/>
      <c r="C22" s="15"/>
      <c r="D22" s="15"/>
      <c r="E22" s="15"/>
      <c r="F22" s="15"/>
      <c r="G22" s="15"/>
      <c r="H22" s="15"/>
    </row>
    <row r="23" spans="1:8" ht="39.950000000000003" customHeight="1">
      <c r="A23" s="15"/>
      <c r="B23" s="15"/>
      <c r="C23" s="15"/>
      <c r="D23" s="15"/>
      <c r="E23" s="15"/>
      <c r="F23" s="15"/>
      <c r="G23" s="15"/>
      <c r="H23" s="15"/>
    </row>
    <row r="24" spans="1:8" ht="39.950000000000003" customHeight="1">
      <c r="A24" s="15"/>
      <c r="B24" s="15"/>
      <c r="C24" s="15"/>
      <c r="D24" s="15"/>
      <c r="E24" s="15"/>
      <c r="F24" s="15"/>
      <c r="G24" s="15"/>
      <c r="H24" s="15"/>
    </row>
    <row r="25" spans="1:8" ht="39.950000000000003" customHeight="1">
      <c r="A25" s="15"/>
      <c r="B25" s="15"/>
      <c r="C25" s="15"/>
      <c r="D25" s="15"/>
      <c r="E25" s="15"/>
      <c r="F25" s="15"/>
      <c r="G25" s="15"/>
      <c r="H25" s="15"/>
    </row>
    <row r="26" spans="1:8" ht="18" customHeight="1">
      <c r="A26" s="15"/>
      <c r="B26" s="15"/>
      <c r="C26" s="15"/>
      <c r="D26" s="15"/>
      <c r="E26" s="15"/>
      <c r="F26" s="15"/>
      <c r="G26" s="15"/>
      <c r="H26" s="15"/>
    </row>
    <row r="27" spans="1:8" ht="18">
      <c r="A27" s="8"/>
      <c r="B27" s="8"/>
      <c r="C27" s="8"/>
      <c r="D27" s="8"/>
      <c r="E27" s="9"/>
      <c r="F27" s="9"/>
      <c r="G27" s="10"/>
      <c r="H27" s="8"/>
    </row>
    <row r="28" spans="1:8" ht="18">
      <c r="A28" s="8"/>
      <c r="B28" s="8"/>
      <c r="C28" s="8"/>
      <c r="D28" s="8"/>
      <c r="E28" s="9"/>
      <c r="F28" s="9"/>
      <c r="G28" s="10"/>
      <c r="H28" s="8"/>
    </row>
    <row r="29" spans="1:8" ht="18">
      <c r="A29" s="8"/>
      <c r="B29" s="8"/>
      <c r="C29" s="8"/>
      <c r="D29" s="8"/>
      <c r="E29" s="9"/>
      <c r="F29" s="9"/>
      <c r="G29" s="10"/>
      <c r="H29" s="8"/>
    </row>
    <row r="30" spans="1:8" ht="18">
      <c r="A30" s="8"/>
      <c r="B30" s="8"/>
      <c r="C30" s="8"/>
      <c r="D30" s="8"/>
      <c r="E30" s="9"/>
      <c r="F30" s="9"/>
      <c r="G30" s="10"/>
      <c r="H30" s="8"/>
    </row>
    <row r="31" spans="1:8" ht="18">
      <c r="A31" s="8"/>
      <c r="B31" s="8"/>
      <c r="C31" s="8"/>
      <c r="D31" s="8"/>
      <c r="E31" s="9"/>
      <c r="F31" s="9"/>
      <c r="G31" s="10"/>
      <c r="H31" s="8"/>
    </row>
    <row r="32" spans="1:8" ht="18">
      <c r="A32" s="8"/>
      <c r="B32" s="8"/>
      <c r="C32" s="8"/>
      <c r="D32" s="8"/>
      <c r="E32" s="9"/>
      <c r="F32" s="9"/>
      <c r="G32" s="10"/>
      <c r="H32" s="8"/>
    </row>
    <row r="33" spans="1:8" ht="18">
      <c r="A33" s="8"/>
      <c r="B33" s="8"/>
      <c r="C33" s="8"/>
      <c r="D33" s="8"/>
      <c r="E33" s="9"/>
      <c r="F33" s="9"/>
      <c r="G33" s="10"/>
      <c r="H33" s="8"/>
    </row>
    <row r="34" spans="1:8" ht="18">
      <c r="A34" s="8"/>
      <c r="B34" s="8"/>
      <c r="C34" s="8"/>
      <c r="D34" s="8"/>
      <c r="E34" s="9"/>
      <c r="F34" s="9"/>
      <c r="G34" s="10"/>
      <c r="H34" s="8"/>
    </row>
    <row r="35" spans="1:8" ht="18">
      <c r="A35" s="8"/>
      <c r="B35" s="8"/>
      <c r="C35" s="8"/>
      <c r="D35" s="8"/>
      <c r="E35" s="9"/>
      <c r="F35" s="9"/>
      <c r="G35" s="10"/>
      <c r="H35" s="8"/>
    </row>
    <row r="36" spans="1:8" ht="18">
      <c r="A36" s="8"/>
      <c r="B36" s="8"/>
      <c r="C36" s="8"/>
      <c r="D36" s="8"/>
      <c r="E36" s="9"/>
      <c r="F36" s="9"/>
      <c r="G36" s="10"/>
      <c r="H36" s="8"/>
    </row>
  </sheetData>
  <sheetProtection formatRows="0" insertRows="0" deleteRows="0"/>
  <mergeCells count="20">
    <mergeCell ref="H6:H7"/>
    <mergeCell ref="A6:A7"/>
    <mergeCell ref="B6:B7"/>
    <mergeCell ref="C6:C7"/>
    <mergeCell ref="D6:D7"/>
    <mergeCell ref="E6:F6"/>
    <mergeCell ref="G6:G7"/>
    <mergeCell ref="A1:H1"/>
    <mergeCell ref="A2:C2"/>
    <mergeCell ref="D2:G2"/>
    <mergeCell ref="H2:H4"/>
    <mergeCell ref="A3:B3"/>
    <mergeCell ref="D3:G4"/>
    <mergeCell ref="A4:B4"/>
    <mergeCell ref="A8:A21"/>
    <mergeCell ref="B8:B21"/>
    <mergeCell ref="C8:C15"/>
    <mergeCell ref="H8:H15"/>
    <mergeCell ref="C16:C20"/>
    <mergeCell ref="H16:H20"/>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6"/>
  <sheetViews>
    <sheetView showGridLines="0" view="pageBreakPreview" topLeftCell="A3" zoomScale="55" zoomScaleNormal="70" zoomScaleSheetLayoutView="55" workbookViewId="0">
      <selection activeCell="F21" sqref="F21"/>
    </sheetView>
  </sheetViews>
  <sheetFormatPr defaultRowHeight="20.25"/>
  <cols>
    <col min="1" max="1" width="10.25" style="1" customWidth="1"/>
    <col min="2" max="2" width="16" style="1" customWidth="1"/>
    <col min="3" max="4" width="32.75" style="1" customWidth="1"/>
    <col min="5" max="6" width="13.125" style="11" customWidth="1"/>
    <col min="7" max="7" width="16.25" style="12" customWidth="1"/>
    <col min="8" max="8" width="94.375" style="1" customWidth="1"/>
    <col min="9" max="16384" width="9" style="1"/>
  </cols>
  <sheetData>
    <row r="1" spans="1:8" ht="169.5" customHeight="1" thickBot="1">
      <c r="A1" s="80" t="s">
        <v>12</v>
      </c>
      <c r="B1" s="80"/>
      <c r="C1" s="80"/>
      <c r="D1" s="80"/>
      <c r="E1" s="80"/>
      <c r="F1" s="80"/>
      <c r="G1" s="80"/>
      <c r="H1" s="80"/>
    </row>
    <row r="2" spans="1:8" s="2" customFormat="1" ht="39.950000000000003" customHeight="1">
      <c r="A2" s="81" t="s">
        <v>0</v>
      </c>
      <c r="B2" s="82"/>
      <c r="C2" s="83"/>
      <c r="D2" s="84" t="s">
        <v>1</v>
      </c>
      <c r="E2" s="84"/>
      <c r="F2" s="84"/>
      <c r="G2" s="84"/>
      <c r="H2" s="85"/>
    </row>
    <row r="3" spans="1:8" s="2" customFormat="1" ht="39.950000000000003" customHeight="1">
      <c r="A3" s="86" t="s">
        <v>2</v>
      </c>
      <c r="B3" s="87"/>
      <c r="C3" s="3"/>
      <c r="D3" s="88" t="s">
        <v>3</v>
      </c>
      <c r="E3" s="89"/>
      <c r="F3" s="89"/>
      <c r="G3" s="89"/>
      <c r="H3" s="85"/>
    </row>
    <row r="4" spans="1:8" s="2" customFormat="1" ht="39.950000000000003" customHeight="1" thickBot="1">
      <c r="A4" s="90" t="s">
        <v>4</v>
      </c>
      <c r="B4" s="91"/>
      <c r="C4" s="4"/>
      <c r="D4" s="88"/>
      <c r="E4" s="89"/>
      <c r="F4" s="89"/>
      <c r="G4" s="89"/>
      <c r="H4" s="85"/>
    </row>
    <row r="5" spans="1:8" s="2" customFormat="1" ht="14.25" customHeight="1">
      <c r="A5" s="5"/>
      <c r="B5" s="6"/>
      <c r="C5" s="6"/>
      <c r="D5" s="6"/>
      <c r="E5" s="6"/>
      <c r="F5" s="6"/>
      <c r="G5" s="7"/>
      <c r="H5" s="6"/>
    </row>
    <row r="6" spans="1:8" s="2" customFormat="1" ht="39.950000000000003" customHeight="1">
      <c r="A6" s="77" t="s">
        <v>5</v>
      </c>
      <c r="B6" s="77" t="s">
        <v>6</v>
      </c>
      <c r="C6" s="77" t="s">
        <v>7</v>
      </c>
      <c r="D6" s="77" t="s">
        <v>8</v>
      </c>
      <c r="E6" s="77" t="s">
        <v>9</v>
      </c>
      <c r="F6" s="77"/>
      <c r="G6" s="78" t="s">
        <v>10</v>
      </c>
      <c r="H6" s="77" t="s">
        <v>11</v>
      </c>
    </row>
    <row r="7" spans="1:8" s="2" customFormat="1" ht="39.950000000000003" customHeight="1">
      <c r="A7" s="77"/>
      <c r="B7" s="77"/>
      <c r="C7" s="77"/>
      <c r="D7" s="77"/>
      <c r="E7" s="14" t="s">
        <v>2</v>
      </c>
      <c r="F7" s="14" t="s">
        <v>4</v>
      </c>
      <c r="G7" s="79"/>
      <c r="H7" s="77"/>
    </row>
    <row r="8" spans="1:8" ht="39.950000000000003" customHeight="1">
      <c r="A8" s="74" t="s">
        <v>116</v>
      </c>
      <c r="B8" s="75" t="s">
        <v>14</v>
      </c>
      <c r="C8" s="75" t="s">
        <v>117</v>
      </c>
      <c r="D8" s="16" t="s">
        <v>118</v>
      </c>
      <c r="E8" s="17">
        <v>32.5</v>
      </c>
      <c r="F8" s="17">
        <v>50</v>
      </c>
      <c r="G8" s="21">
        <f t="shared" ref="G8:G25" si="0">($C$3*E8)+($C$4*F8)</f>
        <v>0</v>
      </c>
      <c r="H8" s="76" t="s">
        <v>119</v>
      </c>
    </row>
    <row r="9" spans="1:8" ht="39.950000000000003" customHeight="1">
      <c r="A9" s="74" t="s">
        <v>18</v>
      </c>
      <c r="B9" s="75" t="s">
        <v>18</v>
      </c>
      <c r="C9" s="75" t="s">
        <v>18</v>
      </c>
      <c r="D9" s="16" t="s">
        <v>120</v>
      </c>
      <c r="E9" s="17">
        <v>9.75</v>
      </c>
      <c r="F9" s="17">
        <v>15</v>
      </c>
      <c r="G9" s="21">
        <f t="shared" si="0"/>
        <v>0</v>
      </c>
      <c r="H9" s="76" t="s">
        <v>18</v>
      </c>
    </row>
    <row r="10" spans="1:8" ht="39.950000000000003" customHeight="1">
      <c r="A10" s="74" t="s">
        <v>18</v>
      </c>
      <c r="B10" s="75" t="s">
        <v>18</v>
      </c>
      <c r="C10" s="75" t="s">
        <v>18</v>
      </c>
      <c r="D10" s="16" t="s">
        <v>121</v>
      </c>
      <c r="E10" s="17">
        <v>9.75</v>
      </c>
      <c r="F10" s="17">
        <v>15</v>
      </c>
      <c r="G10" s="21">
        <f t="shared" si="0"/>
        <v>0</v>
      </c>
      <c r="H10" s="76" t="s">
        <v>18</v>
      </c>
    </row>
    <row r="11" spans="1:8" ht="39.950000000000003" customHeight="1">
      <c r="A11" s="74" t="s">
        <v>18</v>
      </c>
      <c r="B11" s="75" t="s">
        <v>18</v>
      </c>
      <c r="C11" s="75" t="s">
        <v>18</v>
      </c>
      <c r="D11" s="16" t="s">
        <v>40</v>
      </c>
      <c r="E11" s="17">
        <v>6.5</v>
      </c>
      <c r="F11" s="17">
        <v>10</v>
      </c>
      <c r="G11" s="21">
        <f t="shared" si="0"/>
        <v>0</v>
      </c>
      <c r="H11" s="76" t="s">
        <v>18</v>
      </c>
    </row>
    <row r="12" spans="1:8" ht="39.950000000000003" customHeight="1">
      <c r="A12" s="74" t="s">
        <v>18</v>
      </c>
      <c r="B12" s="75" t="s">
        <v>18</v>
      </c>
      <c r="C12" s="75" t="s">
        <v>18</v>
      </c>
      <c r="D12" s="16" t="s">
        <v>42</v>
      </c>
      <c r="E12" s="17">
        <v>3.25</v>
      </c>
      <c r="F12" s="17">
        <v>5</v>
      </c>
      <c r="G12" s="21">
        <f t="shared" si="0"/>
        <v>0</v>
      </c>
      <c r="H12" s="76" t="s">
        <v>18</v>
      </c>
    </row>
    <row r="13" spans="1:8" ht="39.950000000000003" customHeight="1">
      <c r="A13" s="74" t="s">
        <v>18</v>
      </c>
      <c r="B13" s="75" t="s">
        <v>18</v>
      </c>
      <c r="C13" s="75" t="s">
        <v>18</v>
      </c>
      <c r="D13" s="16" t="s">
        <v>122</v>
      </c>
      <c r="E13" s="17">
        <v>3.25</v>
      </c>
      <c r="F13" s="17">
        <v>5</v>
      </c>
      <c r="G13" s="21">
        <f t="shared" si="0"/>
        <v>0</v>
      </c>
      <c r="H13" s="76" t="s">
        <v>18</v>
      </c>
    </row>
    <row r="14" spans="1:8" ht="39.950000000000003" customHeight="1">
      <c r="A14" s="74" t="s">
        <v>18</v>
      </c>
      <c r="B14" s="75" t="s">
        <v>18</v>
      </c>
      <c r="C14" s="75" t="s">
        <v>18</v>
      </c>
      <c r="D14" s="16" t="s">
        <v>123</v>
      </c>
      <c r="E14" s="17">
        <v>3.25</v>
      </c>
      <c r="F14" s="17">
        <v>5</v>
      </c>
      <c r="G14" s="21">
        <f t="shared" si="0"/>
        <v>0</v>
      </c>
      <c r="H14" s="76" t="s">
        <v>18</v>
      </c>
    </row>
    <row r="15" spans="1:8" ht="39.950000000000003" customHeight="1">
      <c r="A15" s="74" t="s">
        <v>18</v>
      </c>
      <c r="B15" s="75" t="s">
        <v>18</v>
      </c>
      <c r="C15" s="75" t="s">
        <v>18</v>
      </c>
      <c r="D15" s="16" t="s">
        <v>124</v>
      </c>
      <c r="E15" s="17">
        <v>3.25</v>
      </c>
      <c r="F15" s="17">
        <v>5</v>
      </c>
      <c r="G15" s="21">
        <f t="shared" si="0"/>
        <v>0</v>
      </c>
      <c r="H15" s="76" t="s">
        <v>18</v>
      </c>
    </row>
    <row r="16" spans="1:8" ht="39.950000000000003" customHeight="1">
      <c r="A16" s="74" t="s">
        <v>18</v>
      </c>
      <c r="B16" s="75" t="s">
        <v>18</v>
      </c>
      <c r="C16" s="75" t="s">
        <v>18</v>
      </c>
      <c r="D16" s="16" t="s">
        <v>125</v>
      </c>
      <c r="E16" s="17">
        <v>1.3</v>
      </c>
      <c r="F16" s="17">
        <v>2</v>
      </c>
      <c r="G16" s="21">
        <f t="shared" si="0"/>
        <v>0</v>
      </c>
      <c r="H16" s="76" t="s">
        <v>18</v>
      </c>
    </row>
    <row r="17" spans="1:8" ht="39.950000000000003" customHeight="1">
      <c r="A17" s="74" t="s">
        <v>18</v>
      </c>
      <c r="B17" s="75" t="s">
        <v>18</v>
      </c>
      <c r="C17" s="75" t="s">
        <v>18</v>
      </c>
      <c r="D17" s="16" t="s">
        <v>253</v>
      </c>
      <c r="E17" s="17">
        <v>0.65</v>
      </c>
      <c r="F17" s="17">
        <v>1</v>
      </c>
      <c r="G17" s="21">
        <f t="shared" si="0"/>
        <v>0</v>
      </c>
      <c r="H17" s="76" t="s">
        <v>18</v>
      </c>
    </row>
    <row r="18" spans="1:8" ht="39.950000000000003" customHeight="1">
      <c r="A18" s="74" t="s">
        <v>18</v>
      </c>
      <c r="B18" s="75" t="s">
        <v>18</v>
      </c>
      <c r="C18" s="75" t="s">
        <v>126</v>
      </c>
      <c r="D18" s="16" t="s">
        <v>39</v>
      </c>
      <c r="E18" s="17">
        <v>3.25</v>
      </c>
      <c r="F18" s="17">
        <v>5</v>
      </c>
      <c r="G18" s="21">
        <f t="shared" si="0"/>
        <v>0</v>
      </c>
      <c r="H18" s="76" t="s">
        <v>127</v>
      </c>
    </row>
    <row r="19" spans="1:8" ht="39.950000000000003" customHeight="1">
      <c r="A19" s="74" t="s">
        <v>18</v>
      </c>
      <c r="B19" s="75" t="s">
        <v>18</v>
      </c>
      <c r="C19" s="75" t="s">
        <v>18</v>
      </c>
      <c r="D19" s="16" t="s">
        <v>128</v>
      </c>
      <c r="E19" s="17">
        <v>0.65</v>
      </c>
      <c r="F19" s="17">
        <v>1</v>
      </c>
      <c r="G19" s="21">
        <f t="shared" si="0"/>
        <v>0</v>
      </c>
      <c r="H19" s="76" t="s">
        <v>18</v>
      </c>
    </row>
    <row r="20" spans="1:8" ht="39.950000000000003" customHeight="1">
      <c r="A20" s="74" t="s">
        <v>18</v>
      </c>
      <c r="B20" s="75" t="s">
        <v>18</v>
      </c>
      <c r="C20" s="75" t="s">
        <v>18</v>
      </c>
      <c r="D20" s="16" t="s">
        <v>129</v>
      </c>
      <c r="E20" s="17">
        <v>0.65</v>
      </c>
      <c r="F20" s="17">
        <v>1</v>
      </c>
      <c r="G20" s="21">
        <f t="shared" si="0"/>
        <v>0</v>
      </c>
      <c r="H20" s="76" t="s">
        <v>18</v>
      </c>
    </row>
    <row r="21" spans="1:8" ht="39.950000000000003" customHeight="1">
      <c r="A21" s="74" t="s">
        <v>18</v>
      </c>
      <c r="B21" s="75" t="s">
        <v>18</v>
      </c>
      <c r="C21" s="75" t="s">
        <v>18</v>
      </c>
      <c r="D21" s="16" t="s">
        <v>30</v>
      </c>
      <c r="E21" s="17">
        <v>0.65</v>
      </c>
      <c r="F21" s="17">
        <v>1</v>
      </c>
      <c r="G21" s="21">
        <f t="shared" si="0"/>
        <v>0</v>
      </c>
      <c r="H21" s="76" t="s">
        <v>18</v>
      </c>
    </row>
    <row r="22" spans="1:8" ht="39.950000000000003" customHeight="1">
      <c r="A22" s="74" t="s">
        <v>18</v>
      </c>
      <c r="B22" s="75" t="s">
        <v>18</v>
      </c>
      <c r="C22" s="75" t="s">
        <v>18</v>
      </c>
      <c r="D22" s="16" t="s">
        <v>29</v>
      </c>
      <c r="E22" s="17">
        <v>0.65</v>
      </c>
      <c r="F22" s="17">
        <v>1</v>
      </c>
      <c r="G22" s="21">
        <f t="shared" si="0"/>
        <v>0</v>
      </c>
      <c r="H22" s="76" t="s">
        <v>18</v>
      </c>
    </row>
    <row r="23" spans="1:8" ht="39.950000000000003" customHeight="1">
      <c r="A23" s="74" t="s">
        <v>18</v>
      </c>
      <c r="B23" s="75" t="s">
        <v>18</v>
      </c>
      <c r="C23" s="75" t="s">
        <v>18</v>
      </c>
      <c r="D23" s="16" t="s">
        <v>47</v>
      </c>
      <c r="E23" s="17">
        <v>0.32500000000000001</v>
      </c>
      <c r="F23" s="17">
        <v>0.5</v>
      </c>
      <c r="G23" s="21">
        <f t="shared" si="0"/>
        <v>0</v>
      </c>
      <c r="H23" s="76" t="s">
        <v>18</v>
      </c>
    </row>
    <row r="24" spans="1:8" ht="39.950000000000003" customHeight="1">
      <c r="A24" s="74" t="s">
        <v>18</v>
      </c>
      <c r="B24" s="75" t="s">
        <v>18</v>
      </c>
      <c r="C24" s="75" t="s">
        <v>18</v>
      </c>
      <c r="D24" s="16" t="s">
        <v>130</v>
      </c>
      <c r="E24" s="17">
        <v>0.19500000000000001</v>
      </c>
      <c r="F24" s="17">
        <v>0.3</v>
      </c>
      <c r="G24" s="21">
        <f t="shared" si="0"/>
        <v>0</v>
      </c>
      <c r="H24" s="76" t="s">
        <v>18</v>
      </c>
    </row>
    <row r="25" spans="1:8" ht="39.950000000000003" customHeight="1">
      <c r="A25" s="74" t="s">
        <v>18</v>
      </c>
      <c r="B25" s="75" t="s">
        <v>18</v>
      </c>
      <c r="C25" s="18" t="s">
        <v>31</v>
      </c>
      <c r="D25" s="16" t="s">
        <v>32</v>
      </c>
      <c r="E25" s="17">
        <v>13</v>
      </c>
      <c r="F25" s="17">
        <v>20</v>
      </c>
      <c r="G25" s="21">
        <f t="shared" si="0"/>
        <v>0</v>
      </c>
      <c r="H25" s="19" t="s">
        <v>33</v>
      </c>
    </row>
    <row r="26" spans="1:8" ht="39.950000000000003" customHeight="1">
      <c r="A26" s="15"/>
      <c r="B26" s="15"/>
      <c r="C26" s="15"/>
      <c r="D26" s="15"/>
      <c r="E26" s="15"/>
      <c r="F26" s="15"/>
      <c r="G26" s="15"/>
      <c r="H26" s="15"/>
    </row>
    <row r="27" spans="1:8" ht="18">
      <c r="A27" s="8"/>
      <c r="B27" s="8"/>
      <c r="C27" s="8"/>
      <c r="D27" s="8"/>
      <c r="E27" s="9"/>
      <c r="F27" s="9"/>
      <c r="G27" s="10"/>
      <c r="H27" s="8"/>
    </row>
    <row r="28" spans="1:8" ht="18">
      <c r="A28" s="8"/>
      <c r="B28" s="8"/>
      <c r="C28" s="8"/>
      <c r="D28" s="8"/>
      <c r="E28" s="9"/>
      <c r="F28" s="9"/>
      <c r="G28" s="10"/>
      <c r="H28" s="8"/>
    </row>
    <row r="29" spans="1:8" ht="18">
      <c r="A29" s="8"/>
      <c r="B29" s="8"/>
      <c r="C29" s="8"/>
      <c r="D29" s="8"/>
      <c r="E29" s="9"/>
      <c r="F29" s="9"/>
      <c r="G29" s="10"/>
      <c r="H29" s="8"/>
    </row>
    <row r="30" spans="1:8" ht="18">
      <c r="A30" s="8"/>
      <c r="B30" s="8"/>
      <c r="C30" s="8"/>
      <c r="D30" s="8"/>
      <c r="E30" s="9"/>
      <c r="F30" s="9"/>
      <c r="G30" s="10"/>
      <c r="H30" s="8"/>
    </row>
    <row r="31" spans="1:8" ht="18">
      <c r="A31" s="8"/>
      <c r="B31" s="8"/>
      <c r="C31" s="8"/>
      <c r="D31" s="8"/>
      <c r="E31" s="9"/>
      <c r="F31" s="9"/>
      <c r="G31" s="10"/>
      <c r="H31" s="8"/>
    </row>
    <row r="32" spans="1:8" ht="18">
      <c r="A32" s="8"/>
      <c r="B32" s="8"/>
      <c r="C32" s="8"/>
      <c r="D32" s="8"/>
      <c r="E32" s="9"/>
      <c r="F32" s="9"/>
      <c r="G32" s="10"/>
      <c r="H32" s="8"/>
    </row>
    <row r="33" spans="1:8" ht="18">
      <c r="A33" s="8"/>
      <c r="B33" s="8"/>
      <c r="C33" s="8"/>
      <c r="D33" s="8"/>
      <c r="E33" s="9"/>
      <c r="F33" s="9"/>
      <c r="G33" s="10"/>
      <c r="H33" s="8"/>
    </row>
    <row r="34" spans="1:8" ht="18">
      <c r="A34" s="8"/>
      <c r="B34" s="8"/>
      <c r="C34" s="8"/>
      <c r="D34" s="8"/>
      <c r="E34" s="9"/>
      <c r="F34" s="9"/>
      <c r="G34" s="10"/>
      <c r="H34" s="8"/>
    </row>
    <row r="35" spans="1:8" ht="18">
      <c r="A35" s="8"/>
      <c r="B35" s="8"/>
      <c r="C35" s="8"/>
      <c r="D35" s="8"/>
      <c r="E35" s="9"/>
      <c r="F35" s="9"/>
      <c r="G35" s="10"/>
      <c r="H35" s="8"/>
    </row>
    <row r="36" spans="1:8" ht="18">
      <c r="A36" s="8"/>
      <c r="B36" s="8"/>
      <c r="C36" s="8"/>
      <c r="D36" s="8"/>
      <c r="E36" s="9"/>
      <c r="F36" s="9"/>
      <c r="G36" s="10"/>
      <c r="H36" s="8"/>
    </row>
  </sheetData>
  <sheetProtection formatRows="0" insertRows="0" deleteRows="0"/>
  <mergeCells count="20">
    <mergeCell ref="H6:H7"/>
    <mergeCell ref="A6:A7"/>
    <mergeCell ref="B6:B7"/>
    <mergeCell ref="C6:C7"/>
    <mergeCell ref="D6:D7"/>
    <mergeCell ref="E6:F6"/>
    <mergeCell ref="G6:G7"/>
    <mergeCell ref="A1:H1"/>
    <mergeCell ref="A2:C2"/>
    <mergeCell ref="D2:G2"/>
    <mergeCell ref="H2:H4"/>
    <mergeCell ref="A3:B3"/>
    <mergeCell ref="D3:G4"/>
    <mergeCell ref="A4:B4"/>
    <mergeCell ref="A8:A25"/>
    <mergeCell ref="B8:B25"/>
    <mergeCell ref="C8:C17"/>
    <mergeCell ref="H8:H17"/>
    <mergeCell ref="C18:C24"/>
    <mergeCell ref="H18:H24"/>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6"/>
  <sheetViews>
    <sheetView showGridLines="0" view="pageBreakPreview" zoomScale="55" zoomScaleNormal="70" zoomScaleSheetLayoutView="55" workbookViewId="0">
      <selection activeCell="F21" sqref="F21"/>
    </sheetView>
  </sheetViews>
  <sheetFormatPr defaultRowHeight="20.25"/>
  <cols>
    <col min="1" max="1" width="10.25" style="1" customWidth="1"/>
    <col min="2" max="2" width="16" style="1" customWidth="1"/>
    <col min="3" max="4" width="32.75" style="1" customWidth="1"/>
    <col min="5" max="6" width="13.125" style="11" customWidth="1"/>
    <col min="7" max="7" width="16.25" style="12" customWidth="1"/>
    <col min="8" max="8" width="94.375" style="1" customWidth="1"/>
    <col min="9" max="16384" width="9" style="1"/>
  </cols>
  <sheetData>
    <row r="1" spans="1:8" ht="169.5" customHeight="1" thickBot="1">
      <c r="A1" s="80" t="s">
        <v>12</v>
      </c>
      <c r="B1" s="80"/>
      <c r="C1" s="80"/>
      <c r="D1" s="80"/>
      <c r="E1" s="80"/>
      <c r="F1" s="80"/>
      <c r="G1" s="80"/>
      <c r="H1" s="80"/>
    </row>
    <row r="2" spans="1:8" s="2" customFormat="1" ht="39.950000000000003" customHeight="1">
      <c r="A2" s="81" t="s">
        <v>0</v>
      </c>
      <c r="B2" s="82"/>
      <c r="C2" s="83"/>
      <c r="D2" s="84" t="s">
        <v>1</v>
      </c>
      <c r="E2" s="84"/>
      <c r="F2" s="84"/>
      <c r="G2" s="84"/>
      <c r="H2" s="85"/>
    </row>
    <row r="3" spans="1:8" s="2" customFormat="1" ht="39.950000000000003" customHeight="1">
      <c r="A3" s="86" t="s">
        <v>2</v>
      </c>
      <c r="B3" s="87"/>
      <c r="C3" s="3"/>
      <c r="D3" s="88" t="s">
        <v>3</v>
      </c>
      <c r="E3" s="89"/>
      <c r="F3" s="89"/>
      <c r="G3" s="89"/>
      <c r="H3" s="85"/>
    </row>
    <row r="4" spans="1:8" s="2" customFormat="1" ht="39.950000000000003" customHeight="1" thickBot="1">
      <c r="A4" s="90" t="s">
        <v>4</v>
      </c>
      <c r="B4" s="91"/>
      <c r="C4" s="4"/>
      <c r="D4" s="88"/>
      <c r="E4" s="89"/>
      <c r="F4" s="89"/>
      <c r="G4" s="89"/>
      <c r="H4" s="85"/>
    </row>
    <row r="5" spans="1:8" s="2" customFormat="1" ht="14.25" customHeight="1">
      <c r="A5" s="5"/>
      <c r="B5" s="6"/>
      <c r="C5" s="6"/>
      <c r="D5" s="6"/>
      <c r="E5" s="6"/>
      <c r="F5" s="6"/>
      <c r="G5" s="7"/>
      <c r="H5" s="6"/>
    </row>
    <row r="6" spans="1:8" s="2" customFormat="1" ht="39.950000000000003" customHeight="1">
      <c r="A6" s="77" t="s">
        <v>5</v>
      </c>
      <c r="B6" s="77" t="s">
        <v>6</v>
      </c>
      <c r="C6" s="77" t="s">
        <v>7</v>
      </c>
      <c r="D6" s="77" t="s">
        <v>8</v>
      </c>
      <c r="E6" s="77" t="s">
        <v>9</v>
      </c>
      <c r="F6" s="77"/>
      <c r="G6" s="78" t="s">
        <v>10</v>
      </c>
      <c r="H6" s="77" t="s">
        <v>11</v>
      </c>
    </row>
    <row r="7" spans="1:8" s="2" customFormat="1" ht="39.950000000000003" customHeight="1">
      <c r="A7" s="77"/>
      <c r="B7" s="77"/>
      <c r="C7" s="77"/>
      <c r="D7" s="77"/>
      <c r="E7" s="14" t="s">
        <v>2</v>
      </c>
      <c r="F7" s="14" t="s">
        <v>4</v>
      </c>
      <c r="G7" s="79"/>
      <c r="H7" s="77"/>
    </row>
    <row r="8" spans="1:8" ht="39.950000000000003" customHeight="1">
      <c r="A8" s="74" t="s">
        <v>131</v>
      </c>
      <c r="B8" s="75" t="s">
        <v>14</v>
      </c>
      <c r="C8" s="75" t="s">
        <v>132</v>
      </c>
      <c r="D8" s="16" t="s">
        <v>83</v>
      </c>
      <c r="E8" s="17">
        <v>32.5</v>
      </c>
      <c r="F8" s="17">
        <v>50</v>
      </c>
      <c r="G8" s="21">
        <f t="shared" ref="G8:G22" si="0">($C$3*E8)+($C$4*F8)</f>
        <v>0</v>
      </c>
      <c r="H8" s="76" t="s">
        <v>256</v>
      </c>
    </row>
    <row r="9" spans="1:8" ht="39.950000000000003" customHeight="1">
      <c r="A9" s="74" t="s">
        <v>18</v>
      </c>
      <c r="B9" s="75" t="s">
        <v>18</v>
      </c>
      <c r="C9" s="75" t="s">
        <v>18</v>
      </c>
      <c r="D9" s="16" t="s">
        <v>133</v>
      </c>
      <c r="E9" s="17">
        <v>9.75</v>
      </c>
      <c r="F9" s="17">
        <v>15</v>
      </c>
      <c r="G9" s="21">
        <f t="shared" si="0"/>
        <v>0</v>
      </c>
      <c r="H9" s="76" t="s">
        <v>18</v>
      </c>
    </row>
    <row r="10" spans="1:8" ht="39.950000000000003" customHeight="1">
      <c r="A10" s="74" t="s">
        <v>18</v>
      </c>
      <c r="B10" s="75" t="s">
        <v>18</v>
      </c>
      <c r="C10" s="75" t="s">
        <v>18</v>
      </c>
      <c r="D10" s="16" t="s">
        <v>42</v>
      </c>
      <c r="E10" s="17">
        <v>3.25</v>
      </c>
      <c r="F10" s="17">
        <v>5</v>
      </c>
      <c r="G10" s="21">
        <f t="shared" si="0"/>
        <v>0</v>
      </c>
      <c r="H10" s="76" t="s">
        <v>18</v>
      </c>
    </row>
    <row r="11" spans="1:8" ht="39.950000000000003" customHeight="1">
      <c r="A11" s="74" t="s">
        <v>18</v>
      </c>
      <c r="B11" s="75" t="s">
        <v>18</v>
      </c>
      <c r="C11" s="75" t="s">
        <v>18</v>
      </c>
      <c r="D11" s="16" t="s">
        <v>40</v>
      </c>
      <c r="E11" s="17">
        <v>3.25</v>
      </c>
      <c r="F11" s="17">
        <v>5</v>
      </c>
      <c r="G11" s="21">
        <f t="shared" si="0"/>
        <v>0</v>
      </c>
      <c r="H11" s="76" t="s">
        <v>18</v>
      </c>
    </row>
    <row r="12" spans="1:8" ht="39.950000000000003" customHeight="1">
      <c r="A12" s="74" t="s">
        <v>18</v>
      </c>
      <c r="B12" s="75" t="s">
        <v>18</v>
      </c>
      <c r="C12" s="75" t="s">
        <v>18</v>
      </c>
      <c r="D12" s="16" t="s">
        <v>44</v>
      </c>
      <c r="E12" s="17">
        <v>3.25</v>
      </c>
      <c r="F12" s="17">
        <v>5</v>
      </c>
      <c r="G12" s="21">
        <f t="shared" si="0"/>
        <v>0</v>
      </c>
      <c r="H12" s="76" t="s">
        <v>18</v>
      </c>
    </row>
    <row r="13" spans="1:8" ht="39.950000000000003" customHeight="1">
      <c r="A13" s="74" t="s">
        <v>18</v>
      </c>
      <c r="B13" s="75" t="s">
        <v>18</v>
      </c>
      <c r="C13" s="75" t="s">
        <v>18</v>
      </c>
      <c r="D13" s="16" t="s">
        <v>20</v>
      </c>
      <c r="E13" s="17">
        <v>1.9500000000000002</v>
      </c>
      <c r="F13" s="17">
        <v>3</v>
      </c>
      <c r="G13" s="21">
        <f t="shared" si="0"/>
        <v>0</v>
      </c>
      <c r="H13" s="76" t="s">
        <v>18</v>
      </c>
    </row>
    <row r="14" spans="1:8" ht="39.950000000000003" customHeight="1">
      <c r="A14" s="74" t="s">
        <v>18</v>
      </c>
      <c r="B14" s="75" t="s">
        <v>18</v>
      </c>
      <c r="C14" s="75" t="s">
        <v>18</v>
      </c>
      <c r="D14" s="16" t="s">
        <v>253</v>
      </c>
      <c r="E14" s="17">
        <v>1.625</v>
      </c>
      <c r="F14" s="17">
        <v>2.5</v>
      </c>
      <c r="G14" s="21">
        <f t="shared" si="0"/>
        <v>0</v>
      </c>
      <c r="H14" s="76" t="s">
        <v>18</v>
      </c>
    </row>
    <row r="15" spans="1:8" ht="39.950000000000003" customHeight="1">
      <c r="A15" s="74" t="s">
        <v>18</v>
      </c>
      <c r="B15" s="75" t="s">
        <v>18</v>
      </c>
      <c r="C15" s="75" t="s">
        <v>18</v>
      </c>
      <c r="D15" s="16" t="s">
        <v>22</v>
      </c>
      <c r="E15" s="17">
        <v>0.13</v>
      </c>
      <c r="F15" s="17">
        <v>0.2</v>
      </c>
      <c r="G15" s="21">
        <f t="shared" si="0"/>
        <v>0</v>
      </c>
      <c r="H15" s="76" t="s">
        <v>18</v>
      </c>
    </row>
    <row r="16" spans="1:8" ht="39.950000000000003" customHeight="1">
      <c r="A16" s="74" t="s">
        <v>18</v>
      </c>
      <c r="B16" s="75" t="s">
        <v>18</v>
      </c>
      <c r="C16" s="75" t="s">
        <v>134</v>
      </c>
      <c r="D16" s="16" t="s">
        <v>111</v>
      </c>
      <c r="E16" s="17">
        <v>22.75</v>
      </c>
      <c r="F16" s="17">
        <v>35</v>
      </c>
      <c r="G16" s="21">
        <f t="shared" si="0"/>
        <v>0</v>
      </c>
      <c r="H16" s="76" t="s">
        <v>135</v>
      </c>
    </row>
    <row r="17" spans="1:8" ht="39.950000000000003" customHeight="1">
      <c r="A17" s="74" t="s">
        <v>18</v>
      </c>
      <c r="B17" s="75" t="s">
        <v>18</v>
      </c>
      <c r="C17" s="75" t="s">
        <v>18</v>
      </c>
      <c r="D17" s="16" t="s">
        <v>44</v>
      </c>
      <c r="E17" s="17">
        <v>1.9500000000000002</v>
      </c>
      <c r="F17" s="17">
        <v>3</v>
      </c>
      <c r="G17" s="21">
        <f t="shared" si="0"/>
        <v>0</v>
      </c>
      <c r="H17" s="76" t="s">
        <v>18</v>
      </c>
    </row>
    <row r="18" spans="1:8" ht="39.950000000000003" customHeight="1">
      <c r="A18" s="74" t="s">
        <v>18</v>
      </c>
      <c r="B18" s="75" t="s">
        <v>18</v>
      </c>
      <c r="C18" s="75" t="s">
        <v>18</v>
      </c>
      <c r="D18" s="16" t="s">
        <v>29</v>
      </c>
      <c r="E18" s="17">
        <v>1.3</v>
      </c>
      <c r="F18" s="17">
        <v>2</v>
      </c>
      <c r="G18" s="21">
        <f t="shared" si="0"/>
        <v>0</v>
      </c>
      <c r="H18" s="76" t="s">
        <v>18</v>
      </c>
    </row>
    <row r="19" spans="1:8" ht="39.950000000000003" customHeight="1">
      <c r="A19" s="74" t="s">
        <v>18</v>
      </c>
      <c r="B19" s="75" t="s">
        <v>18</v>
      </c>
      <c r="C19" s="75" t="s">
        <v>18</v>
      </c>
      <c r="D19" s="16" t="s">
        <v>28</v>
      </c>
      <c r="E19" s="17">
        <v>0.32500000000000001</v>
      </c>
      <c r="F19" s="17">
        <v>0.5</v>
      </c>
      <c r="G19" s="21">
        <f t="shared" si="0"/>
        <v>0</v>
      </c>
      <c r="H19" s="76" t="s">
        <v>18</v>
      </c>
    </row>
    <row r="20" spans="1:8" ht="39.950000000000003" customHeight="1">
      <c r="A20" s="74" t="s">
        <v>18</v>
      </c>
      <c r="B20" s="75" t="s">
        <v>18</v>
      </c>
      <c r="C20" s="75" t="s">
        <v>18</v>
      </c>
      <c r="D20" s="16" t="s">
        <v>47</v>
      </c>
      <c r="E20" s="17">
        <v>0.32500000000000001</v>
      </c>
      <c r="F20" s="17">
        <v>0.5</v>
      </c>
      <c r="G20" s="21">
        <f t="shared" si="0"/>
        <v>0</v>
      </c>
      <c r="H20" s="76" t="s">
        <v>18</v>
      </c>
    </row>
    <row r="21" spans="1:8" ht="39.950000000000003" customHeight="1">
      <c r="A21" s="74" t="s">
        <v>18</v>
      </c>
      <c r="B21" s="75" t="s">
        <v>18</v>
      </c>
      <c r="C21" s="75" t="s">
        <v>18</v>
      </c>
      <c r="D21" s="16" t="s">
        <v>48</v>
      </c>
      <c r="E21" s="17">
        <v>0.26</v>
      </c>
      <c r="F21" s="17">
        <v>0.4</v>
      </c>
      <c r="G21" s="21">
        <f t="shared" si="0"/>
        <v>0</v>
      </c>
      <c r="H21" s="76" t="s">
        <v>18</v>
      </c>
    </row>
    <row r="22" spans="1:8" ht="39.950000000000003" customHeight="1">
      <c r="A22" s="74" t="s">
        <v>18</v>
      </c>
      <c r="B22" s="75" t="s">
        <v>18</v>
      </c>
      <c r="C22" s="18" t="s">
        <v>31</v>
      </c>
      <c r="D22" s="16" t="s">
        <v>32</v>
      </c>
      <c r="E22" s="17">
        <v>13</v>
      </c>
      <c r="F22" s="17">
        <v>20</v>
      </c>
      <c r="G22" s="21">
        <f t="shared" si="0"/>
        <v>0</v>
      </c>
      <c r="H22" s="19" t="s">
        <v>33</v>
      </c>
    </row>
    <row r="23" spans="1:8" ht="39.950000000000003" customHeight="1">
      <c r="A23" s="15"/>
      <c r="B23" s="15"/>
      <c r="C23" s="15"/>
      <c r="D23" s="15"/>
      <c r="E23" s="15"/>
      <c r="F23" s="15"/>
      <c r="G23" s="15"/>
      <c r="H23" s="15"/>
    </row>
    <row r="24" spans="1:8" ht="39.950000000000003" customHeight="1">
      <c r="A24" s="15"/>
      <c r="B24" s="15"/>
      <c r="C24" s="15"/>
      <c r="D24" s="15"/>
      <c r="E24" s="15"/>
      <c r="F24" s="15"/>
      <c r="G24" s="15"/>
      <c r="H24" s="15"/>
    </row>
    <row r="25" spans="1:8" ht="39.950000000000003" customHeight="1">
      <c r="A25" s="15"/>
      <c r="B25" s="15"/>
      <c r="C25" s="15"/>
      <c r="D25" s="15"/>
      <c r="E25" s="15"/>
      <c r="F25" s="15"/>
      <c r="G25" s="15"/>
      <c r="H25" s="15"/>
    </row>
    <row r="26" spans="1:8" ht="18" customHeight="1">
      <c r="A26" s="15"/>
      <c r="B26" s="15"/>
      <c r="C26" s="15"/>
      <c r="D26" s="15"/>
      <c r="E26" s="15"/>
      <c r="F26" s="15"/>
      <c r="G26" s="15"/>
      <c r="H26" s="15"/>
    </row>
    <row r="27" spans="1:8" ht="18">
      <c r="A27" s="8"/>
      <c r="B27" s="8"/>
      <c r="C27" s="8"/>
      <c r="D27" s="8"/>
      <c r="E27" s="9"/>
      <c r="F27" s="9"/>
      <c r="G27" s="10"/>
      <c r="H27" s="8"/>
    </row>
    <row r="28" spans="1:8" ht="18">
      <c r="A28" s="8"/>
      <c r="B28" s="8"/>
      <c r="C28" s="8"/>
      <c r="D28" s="8"/>
      <c r="E28" s="9"/>
      <c r="F28" s="9"/>
      <c r="G28" s="10"/>
      <c r="H28" s="8"/>
    </row>
    <row r="29" spans="1:8" ht="18">
      <c r="A29" s="8"/>
      <c r="B29" s="8"/>
      <c r="C29" s="8"/>
      <c r="D29" s="8"/>
      <c r="E29" s="9"/>
      <c r="F29" s="9"/>
      <c r="G29" s="10"/>
      <c r="H29" s="8"/>
    </row>
    <row r="30" spans="1:8" ht="18">
      <c r="A30" s="8"/>
      <c r="B30" s="8"/>
      <c r="C30" s="8"/>
      <c r="D30" s="8"/>
      <c r="E30" s="9"/>
      <c r="F30" s="9"/>
      <c r="G30" s="10"/>
      <c r="H30" s="8"/>
    </row>
    <row r="31" spans="1:8" ht="18">
      <c r="A31" s="8"/>
      <c r="B31" s="8"/>
      <c r="C31" s="8"/>
      <c r="D31" s="8"/>
      <c r="E31" s="9"/>
      <c r="F31" s="9"/>
      <c r="G31" s="10"/>
      <c r="H31" s="8"/>
    </row>
    <row r="32" spans="1:8" ht="18">
      <c r="A32" s="8"/>
      <c r="B32" s="8"/>
      <c r="C32" s="8"/>
      <c r="D32" s="8"/>
      <c r="E32" s="9"/>
      <c r="F32" s="9"/>
      <c r="G32" s="10"/>
      <c r="H32" s="8"/>
    </row>
    <row r="33" spans="1:8" ht="18">
      <c r="A33" s="8"/>
      <c r="B33" s="8"/>
      <c r="C33" s="8"/>
      <c r="D33" s="8"/>
      <c r="E33" s="9"/>
      <c r="F33" s="9"/>
      <c r="G33" s="10"/>
      <c r="H33" s="8"/>
    </row>
    <row r="34" spans="1:8" ht="18">
      <c r="A34" s="8"/>
      <c r="B34" s="8"/>
      <c r="C34" s="8"/>
      <c r="D34" s="8"/>
      <c r="E34" s="9"/>
      <c r="F34" s="9"/>
      <c r="G34" s="10"/>
      <c r="H34" s="8"/>
    </row>
    <row r="35" spans="1:8" ht="18">
      <c r="A35" s="8"/>
      <c r="B35" s="8"/>
      <c r="C35" s="8"/>
      <c r="D35" s="8"/>
      <c r="E35" s="9"/>
      <c r="F35" s="9"/>
      <c r="G35" s="10"/>
      <c r="H35" s="8"/>
    </row>
    <row r="36" spans="1:8" ht="18">
      <c r="A36" s="8"/>
      <c r="B36" s="8"/>
      <c r="C36" s="8"/>
      <c r="D36" s="8"/>
      <c r="E36" s="9"/>
      <c r="F36" s="9"/>
      <c r="G36" s="10"/>
      <c r="H36" s="8"/>
    </row>
  </sheetData>
  <sheetProtection formatRows="0" insertRows="0" deleteRows="0"/>
  <mergeCells count="20">
    <mergeCell ref="H6:H7"/>
    <mergeCell ref="A6:A7"/>
    <mergeCell ref="B6:B7"/>
    <mergeCell ref="C6:C7"/>
    <mergeCell ref="D6:D7"/>
    <mergeCell ref="E6:F6"/>
    <mergeCell ref="G6:G7"/>
    <mergeCell ref="A1:H1"/>
    <mergeCell ref="A2:C2"/>
    <mergeCell ref="D2:G2"/>
    <mergeCell ref="H2:H4"/>
    <mergeCell ref="A3:B3"/>
    <mergeCell ref="D3:G4"/>
    <mergeCell ref="A4:B4"/>
    <mergeCell ref="A8:A22"/>
    <mergeCell ref="B8:B22"/>
    <mergeCell ref="C8:C15"/>
    <mergeCell ref="H8:H15"/>
    <mergeCell ref="C16:C21"/>
    <mergeCell ref="H16:H21"/>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6"/>
  <sheetViews>
    <sheetView showGridLines="0" view="pageBreakPreview" topLeftCell="A2" zoomScale="55" zoomScaleNormal="70" zoomScaleSheetLayoutView="55" workbookViewId="0">
      <selection activeCell="F21" sqref="F21"/>
    </sheetView>
  </sheetViews>
  <sheetFormatPr defaultRowHeight="20.25"/>
  <cols>
    <col min="1" max="1" width="10.25" style="1" customWidth="1"/>
    <col min="2" max="2" width="16" style="1" customWidth="1"/>
    <col min="3" max="4" width="32.75" style="1" customWidth="1"/>
    <col min="5" max="6" width="13.125" style="11" customWidth="1"/>
    <col min="7" max="7" width="16.25" style="12" customWidth="1"/>
    <col min="8" max="8" width="94.375" style="1" customWidth="1"/>
    <col min="9" max="16384" width="9" style="1"/>
  </cols>
  <sheetData>
    <row r="1" spans="1:8" ht="169.5" customHeight="1" thickBot="1">
      <c r="A1" s="80" t="s">
        <v>12</v>
      </c>
      <c r="B1" s="80"/>
      <c r="C1" s="80"/>
      <c r="D1" s="80"/>
      <c r="E1" s="80"/>
      <c r="F1" s="80"/>
      <c r="G1" s="80"/>
      <c r="H1" s="80"/>
    </row>
    <row r="2" spans="1:8" s="2" customFormat="1" ht="39.950000000000003" customHeight="1">
      <c r="A2" s="81" t="s">
        <v>0</v>
      </c>
      <c r="B2" s="82"/>
      <c r="C2" s="83"/>
      <c r="D2" s="84" t="s">
        <v>1</v>
      </c>
      <c r="E2" s="84"/>
      <c r="F2" s="84"/>
      <c r="G2" s="84"/>
      <c r="H2" s="85"/>
    </row>
    <row r="3" spans="1:8" s="2" customFormat="1" ht="39.950000000000003" customHeight="1">
      <c r="A3" s="86" t="s">
        <v>2</v>
      </c>
      <c r="B3" s="87"/>
      <c r="C3" s="3"/>
      <c r="D3" s="88" t="s">
        <v>3</v>
      </c>
      <c r="E3" s="89"/>
      <c r="F3" s="89"/>
      <c r="G3" s="89"/>
      <c r="H3" s="85"/>
    </row>
    <row r="4" spans="1:8" s="2" customFormat="1" ht="39.950000000000003" customHeight="1" thickBot="1">
      <c r="A4" s="90" t="s">
        <v>4</v>
      </c>
      <c r="B4" s="91"/>
      <c r="C4" s="4"/>
      <c r="D4" s="88"/>
      <c r="E4" s="89"/>
      <c r="F4" s="89"/>
      <c r="G4" s="89"/>
      <c r="H4" s="85"/>
    </row>
    <row r="5" spans="1:8" s="2" customFormat="1" ht="14.25" customHeight="1">
      <c r="A5" s="5"/>
      <c r="B5" s="6"/>
      <c r="C5" s="6"/>
      <c r="D5" s="6"/>
      <c r="E5" s="6"/>
      <c r="F5" s="6"/>
      <c r="G5" s="7"/>
      <c r="H5" s="6"/>
    </row>
    <row r="6" spans="1:8" s="2" customFormat="1" ht="39.950000000000003" customHeight="1">
      <c r="A6" s="77" t="s">
        <v>5</v>
      </c>
      <c r="B6" s="77" t="s">
        <v>6</v>
      </c>
      <c r="C6" s="77" t="s">
        <v>7</v>
      </c>
      <c r="D6" s="77" t="s">
        <v>8</v>
      </c>
      <c r="E6" s="77" t="s">
        <v>9</v>
      </c>
      <c r="F6" s="77"/>
      <c r="G6" s="78" t="s">
        <v>10</v>
      </c>
      <c r="H6" s="77" t="s">
        <v>11</v>
      </c>
    </row>
    <row r="7" spans="1:8" s="2" customFormat="1" ht="39.950000000000003" customHeight="1">
      <c r="A7" s="77"/>
      <c r="B7" s="77"/>
      <c r="C7" s="77"/>
      <c r="D7" s="77"/>
      <c r="E7" s="14" t="s">
        <v>2</v>
      </c>
      <c r="F7" s="14" t="s">
        <v>4</v>
      </c>
      <c r="G7" s="79"/>
      <c r="H7" s="77"/>
    </row>
    <row r="8" spans="1:8" ht="39.950000000000003" customHeight="1">
      <c r="A8" s="74" t="s">
        <v>136</v>
      </c>
      <c r="B8" s="75" t="s">
        <v>14</v>
      </c>
      <c r="C8" s="75" t="s">
        <v>137</v>
      </c>
      <c r="D8" s="16" t="s">
        <v>16</v>
      </c>
      <c r="E8" s="17">
        <v>26</v>
      </c>
      <c r="F8" s="17">
        <v>40</v>
      </c>
      <c r="G8" s="21">
        <f t="shared" ref="G8:G23" si="0">($C$3*E8)+($C$4*F8)</f>
        <v>0</v>
      </c>
      <c r="H8" s="76" t="s">
        <v>255</v>
      </c>
    </row>
    <row r="9" spans="1:8" ht="39.950000000000003" customHeight="1">
      <c r="A9" s="74" t="s">
        <v>18</v>
      </c>
      <c r="B9" s="75" t="s">
        <v>18</v>
      </c>
      <c r="C9" s="75" t="s">
        <v>18</v>
      </c>
      <c r="D9" s="16" t="s">
        <v>138</v>
      </c>
      <c r="E9" s="17">
        <v>19.5</v>
      </c>
      <c r="F9" s="17">
        <v>30</v>
      </c>
      <c r="G9" s="21">
        <f t="shared" si="0"/>
        <v>0</v>
      </c>
      <c r="H9" s="76" t="s">
        <v>18</v>
      </c>
    </row>
    <row r="10" spans="1:8" ht="39.950000000000003" customHeight="1">
      <c r="A10" s="74" t="s">
        <v>18</v>
      </c>
      <c r="B10" s="75" t="s">
        <v>18</v>
      </c>
      <c r="C10" s="75" t="s">
        <v>18</v>
      </c>
      <c r="D10" s="16" t="s">
        <v>55</v>
      </c>
      <c r="E10" s="17">
        <v>6.5</v>
      </c>
      <c r="F10" s="17">
        <v>10</v>
      </c>
      <c r="G10" s="21">
        <f t="shared" si="0"/>
        <v>0</v>
      </c>
      <c r="H10" s="76" t="s">
        <v>18</v>
      </c>
    </row>
    <row r="11" spans="1:8" ht="39.950000000000003" customHeight="1">
      <c r="A11" s="74" t="s">
        <v>18</v>
      </c>
      <c r="B11" s="75" t="s">
        <v>18</v>
      </c>
      <c r="C11" s="75" t="s">
        <v>18</v>
      </c>
      <c r="D11" s="16" t="s">
        <v>56</v>
      </c>
      <c r="E11" s="17">
        <v>6.5</v>
      </c>
      <c r="F11" s="17">
        <v>10</v>
      </c>
      <c r="G11" s="21">
        <f t="shared" si="0"/>
        <v>0</v>
      </c>
      <c r="H11" s="76" t="s">
        <v>18</v>
      </c>
    </row>
    <row r="12" spans="1:8" ht="39.950000000000003" customHeight="1">
      <c r="A12" s="74" t="s">
        <v>18</v>
      </c>
      <c r="B12" s="75" t="s">
        <v>18</v>
      </c>
      <c r="C12" s="75" t="s">
        <v>18</v>
      </c>
      <c r="D12" s="16" t="s">
        <v>70</v>
      </c>
      <c r="E12" s="17">
        <v>2.6</v>
      </c>
      <c r="F12" s="17">
        <v>4</v>
      </c>
      <c r="G12" s="21">
        <f t="shared" si="0"/>
        <v>0</v>
      </c>
      <c r="H12" s="76" t="s">
        <v>18</v>
      </c>
    </row>
    <row r="13" spans="1:8" ht="39.950000000000003" customHeight="1">
      <c r="A13" s="74" t="s">
        <v>18</v>
      </c>
      <c r="B13" s="75" t="s">
        <v>18</v>
      </c>
      <c r="C13" s="75" t="s">
        <v>18</v>
      </c>
      <c r="D13" s="16" t="s">
        <v>28</v>
      </c>
      <c r="E13" s="17">
        <v>0.97500000000000009</v>
      </c>
      <c r="F13" s="17">
        <v>1.5</v>
      </c>
      <c r="G13" s="21">
        <f t="shared" si="0"/>
        <v>0</v>
      </c>
      <c r="H13" s="76" t="s">
        <v>18</v>
      </c>
    </row>
    <row r="14" spans="1:8" ht="39.950000000000003" customHeight="1">
      <c r="A14" s="74" t="s">
        <v>18</v>
      </c>
      <c r="B14" s="75" t="s">
        <v>18</v>
      </c>
      <c r="C14" s="75" t="s">
        <v>18</v>
      </c>
      <c r="D14" s="16" t="s">
        <v>253</v>
      </c>
      <c r="E14" s="17">
        <v>0.97500000000000009</v>
      </c>
      <c r="F14" s="17">
        <v>1.5</v>
      </c>
      <c r="G14" s="21">
        <f t="shared" si="0"/>
        <v>0</v>
      </c>
      <c r="H14" s="76" t="s">
        <v>18</v>
      </c>
    </row>
    <row r="15" spans="1:8" ht="39.950000000000003" customHeight="1">
      <c r="A15" s="74" t="s">
        <v>18</v>
      </c>
      <c r="B15" s="75" t="s">
        <v>18</v>
      </c>
      <c r="C15" s="75" t="s">
        <v>18</v>
      </c>
      <c r="D15" s="16" t="s">
        <v>47</v>
      </c>
      <c r="E15" s="17">
        <v>0.32500000000000001</v>
      </c>
      <c r="F15" s="17">
        <v>0.5</v>
      </c>
      <c r="G15" s="21">
        <f t="shared" si="0"/>
        <v>0</v>
      </c>
      <c r="H15" s="76" t="s">
        <v>18</v>
      </c>
    </row>
    <row r="16" spans="1:8" ht="39.950000000000003" customHeight="1">
      <c r="A16" s="74" t="s">
        <v>18</v>
      </c>
      <c r="B16" s="75" t="s">
        <v>18</v>
      </c>
      <c r="C16" s="75" t="s">
        <v>18</v>
      </c>
      <c r="D16" s="16" t="s">
        <v>22</v>
      </c>
      <c r="E16" s="17">
        <v>0.13</v>
      </c>
      <c r="F16" s="17">
        <v>0.2</v>
      </c>
      <c r="G16" s="21">
        <f t="shared" si="0"/>
        <v>0</v>
      </c>
      <c r="H16" s="76" t="s">
        <v>18</v>
      </c>
    </row>
    <row r="17" spans="1:8" ht="39.950000000000003" customHeight="1">
      <c r="A17" s="74" t="s">
        <v>18</v>
      </c>
      <c r="B17" s="75" t="s">
        <v>18</v>
      </c>
      <c r="C17" s="75" t="s">
        <v>18</v>
      </c>
      <c r="D17" s="16" t="s">
        <v>94</v>
      </c>
      <c r="E17" s="17">
        <v>6.5000000000000002E-2</v>
      </c>
      <c r="F17" s="17">
        <v>0.1</v>
      </c>
      <c r="G17" s="21">
        <f t="shared" si="0"/>
        <v>0</v>
      </c>
      <c r="H17" s="76" t="s">
        <v>18</v>
      </c>
    </row>
    <row r="18" spans="1:8" ht="39.950000000000003" customHeight="1">
      <c r="A18" s="74" t="s">
        <v>18</v>
      </c>
      <c r="B18" s="75" t="s">
        <v>18</v>
      </c>
      <c r="C18" s="75" t="s">
        <v>139</v>
      </c>
      <c r="D18" s="16" t="s">
        <v>140</v>
      </c>
      <c r="E18" s="17">
        <v>6.5</v>
      </c>
      <c r="F18" s="17">
        <v>10</v>
      </c>
      <c r="G18" s="21">
        <f t="shared" si="0"/>
        <v>0</v>
      </c>
      <c r="H18" s="76" t="s">
        <v>141</v>
      </c>
    </row>
    <row r="19" spans="1:8" ht="39.950000000000003" customHeight="1">
      <c r="A19" s="74" t="s">
        <v>18</v>
      </c>
      <c r="B19" s="75" t="s">
        <v>18</v>
      </c>
      <c r="C19" s="75" t="s">
        <v>18</v>
      </c>
      <c r="D19" s="16" t="s">
        <v>70</v>
      </c>
      <c r="E19" s="17">
        <v>1.3</v>
      </c>
      <c r="F19" s="17">
        <v>2</v>
      </c>
      <c r="G19" s="21">
        <f t="shared" si="0"/>
        <v>0</v>
      </c>
      <c r="H19" s="76" t="s">
        <v>18</v>
      </c>
    </row>
    <row r="20" spans="1:8" ht="39.950000000000003" customHeight="1">
      <c r="A20" s="74" t="s">
        <v>18</v>
      </c>
      <c r="B20" s="75" t="s">
        <v>18</v>
      </c>
      <c r="C20" s="75" t="s">
        <v>18</v>
      </c>
      <c r="D20" s="16" t="s">
        <v>28</v>
      </c>
      <c r="E20" s="17">
        <v>0.65</v>
      </c>
      <c r="F20" s="17">
        <v>1</v>
      </c>
      <c r="G20" s="21">
        <f t="shared" si="0"/>
        <v>0</v>
      </c>
      <c r="H20" s="76" t="s">
        <v>18</v>
      </c>
    </row>
    <row r="21" spans="1:8" ht="39.950000000000003" customHeight="1">
      <c r="A21" s="74" t="s">
        <v>18</v>
      </c>
      <c r="B21" s="75" t="s">
        <v>18</v>
      </c>
      <c r="C21" s="75" t="s">
        <v>18</v>
      </c>
      <c r="D21" s="16" t="s">
        <v>29</v>
      </c>
      <c r="E21" s="17">
        <v>0.65</v>
      </c>
      <c r="F21" s="17">
        <v>1</v>
      </c>
      <c r="G21" s="21">
        <f t="shared" si="0"/>
        <v>0</v>
      </c>
      <c r="H21" s="76" t="s">
        <v>18</v>
      </c>
    </row>
    <row r="22" spans="1:8" ht="39.950000000000003" customHeight="1">
      <c r="A22" s="74" t="s">
        <v>18</v>
      </c>
      <c r="B22" s="75" t="s">
        <v>18</v>
      </c>
      <c r="C22" s="75" t="s">
        <v>18</v>
      </c>
      <c r="D22" s="16" t="s">
        <v>30</v>
      </c>
      <c r="E22" s="17">
        <v>0.13</v>
      </c>
      <c r="F22" s="17">
        <v>0.2</v>
      </c>
      <c r="G22" s="21">
        <f t="shared" si="0"/>
        <v>0</v>
      </c>
      <c r="H22" s="76" t="s">
        <v>18</v>
      </c>
    </row>
    <row r="23" spans="1:8" ht="39.950000000000003" customHeight="1">
      <c r="A23" s="74" t="s">
        <v>18</v>
      </c>
      <c r="B23" s="75" t="s">
        <v>18</v>
      </c>
      <c r="C23" s="18" t="s">
        <v>31</v>
      </c>
      <c r="D23" s="16" t="s">
        <v>32</v>
      </c>
      <c r="E23" s="17">
        <v>13</v>
      </c>
      <c r="F23" s="17">
        <v>20</v>
      </c>
      <c r="G23" s="21">
        <f t="shared" si="0"/>
        <v>0</v>
      </c>
      <c r="H23" s="19" t="s">
        <v>33</v>
      </c>
    </row>
    <row r="24" spans="1:8" ht="39.950000000000003" customHeight="1">
      <c r="A24" s="15"/>
      <c r="B24" s="15"/>
      <c r="C24" s="15"/>
      <c r="D24" s="15"/>
      <c r="E24" s="15"/>
      <c r="F24" s="15"/>
      <c r="G24" s="15"/>
      <c r="H24" s="15"/>
    </row>
    <row r="25" spans="1:8" ht="39.950000000000003" customHeight="1">
      <c r="A25" s="15"/>
      <c r="B25" s="15"/>
      <c r="C25" s="15"/>
      <c r="D25" s="15"/>
      <c r="E25" s="15"/>
      <c r="F25" s="15"/>
      <c r="G25" s="15"/>
      <c r="H25" s="15"/>
    </row>
    <row r="26" spans="1:8" ht="18" customHeight="1">
      <c r="A26" s="15"/>
      <c r="B26" s="15"/>
      <c r="C26" s="15"/>
      <c r="D26" s="15"/>
      <c r="E26" s="15"/>
      <c r="F26" s="15"/>
      <c r="G26" s="15"/>
      <c r="H26" s="15"/>
    </row>
    <row r="27" spans="1:8" ht="18">
      <c r="A27" s="8"/>
      <c r="B27" s="8"/>
      <c r="C27" s="8"/>
      <c r="D27" s="8"/>
      <c r="E27" s="9"/>
      <c r="F27" s="9"/>
      <c r="G27" s="10"/>
      <c r="H27" s="8"/>
    </row>
    <row r="28" spans="1:8" ht="18">
      <c r="A28" s="8"/>
      <c r="B28" s="8"/>
      <c r="C28" s="8"/>
      <c r="D28" s="8"/>
      <c r="E28" s="9"/>
      <c r="F28" s="9"/>
      <c r="G28" s="10"/>
      <c r="H28" s="8"/>
    </row>
    <row r="29" spans="1:8" ht="18">
      <c r="A29" s="8"/>
      <c r="B29" s="8"/>
      <c r="C29" s="8"/>
      <c r="D29" s="8"/>
      <c r="E29" s="9"/>
      <c r="F29" s="9"/>
      <c r="G29" s="10"/>
      <c r="H29" s="8"/>
    </row>
    <row r="30" spans="1:8" ht="18">
      <c r="A30" s="8"/>
      <c r="B30" s="8"/>
      <c r="C30" s="8"/>
      <c r="D30" s="8"/>
      <c r="E30" s="9"/>
      <c r="F30" s="9"/>
      <c r="G30" s="10"/>
      <c r="H30" s="8"/>
    </row>
    <row r="31" spans="1:8" ht="18">
      <c r="A31" s="8"/>
      <c r="B31" s="8"/>
      <c r="C31" s="8"/>
      <c r="D31" s="8"/>
      <c r="E31" s="9"/>
      <c r="F31" s="9"/>
      <c r="G31" s="10"/>
      <c r="H31" s="8"/>
    </row>
    <row r="32" spans="1:8" ht="18">
      <c r="A32" s="8"/>
      <c r="B32" s="8"/>
      <c r="C32" s="8"/>
      <c r="D32" s="8"/>
      <c r="E32" s="9"/>
      <c r="F32" s="9"/>
      <c r="G32" s="10"/>
      <c r="H32" s="8"/>
    </row>
    <row r="33" spans="1:8" ht="18">
      <c r="A33" s="8"/>
      <c r="B33" s="8"/>
      <c r="C33" s="8"/>
      <c r="D33" s="8"/>
      <c r="E33" s="9"/>
      <c r="F33" s="9"/>
      <c r="G33" s="10"/>
      <c r="H33" s="8"/>
    </row>
    <row r="34" spans="1:8" ht="18">
      <c r="A34" s="8"/>
      <c r="B34" s="8"/>
      <c r="C34" s="8"/>
      <c r="D34" s="8"/>
      <c r="E34" s="9"/>
      <c r="F34" s="9"/>
      <c r="G34" s="10"/>
      <c r="H34" s="8"/>
    </row>
    <row r="35" spans="1:8" ht="18">
      <c r="A35" s="8"/>
      <c r="B35" s="8"/>
      <c r="C35" s="8"/>
      <c r="D35" s="8"/>
      <c r="E35" s="9"/>
      <c r="F35" s="9"/>
      <c r="G35" s="10"/>
      <c r="H35" s="8"/>
    </row>
    <row r="36" spans="1:8" ht="18">
      <c r="A36" s="8"/>
      <c r="B36" s="8"/>
      <c r="C36" s="8"/>
      <c r="D36" s="8"/>
      <c r="E36" s="9"/>
      <c r="F36" s="9"/>
      <c r="G36" s="10"/>
      <c r="H36" s="8"/>
    </row>
  </sheetData>
  <sheetProtection formatRows="0" insertRows="0" deleteRows="0"/>
  <mergeCells count="20">
    <mergeCell ref="H6:H7"/>
    <mergeCell ref="A6:A7"/>
    <mergeCell ref="B6:B7"/>
    <mergeCell ref="C6:C7"/>
    <mergeCell ref="D6:D7"/>
    <mergeCell ref="E6:F6"/>
    <mergeCell ref="G6:G7"/>
    <mergeCell ref="A1:H1"/>
    <mergeCell ref="A2:C2"/>
    <mergeCell ref="D2:G2"/>
    <mergeCell ref="H2:H4"/>
    <mergeCell ref="A3:B3"/>
    <mergeCell ref="D3:G4"/>
    <mergeCell ref="A4:B4"/>
    <mergeCell ref="A8:A23"/>
    <mergeCell ref="B8:B23"/>
    <mergeCell ref="C8:C17"/>
    <mergeCell ref="H8:H17"/>
    <mergeCell ref="C18:C22"/>
    <mergeCell ref="H18:H22"/>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6"/>
  <sheetViews>
    <sheetView showGridLines="0" view="pageBreakPreview" zoomScale="55" zoomScaleNormal="70" zoomScaleSheetLayoutView="55" workbookViewId="0">
      <selection activeCell="F21" sqref="F21"/>
    </sheetView>
  </sheetViews>
  <sheetFormatPr defaultRowHeight="20.25"/>
  <cols>
    <col min="1" max="1" width="10.25" style="1" customWidth="1"/>
    <col min="2" max="2" width="16" style="1" customWidth="1"/>
    <col min="3" max="4" width="32.75" style="1" customWidth="1"/>
    <col min="5" max="6" width="13.125" style="11" customWidth="1"/>
    <col min="7" max="7" width="16.25" style="12" customWidth="1"/>
    <col min="8" max="8" width="94.375" style="1" customWidth="1"/>
    <col min="9" max="16384" width="9" style="1"/>
  </cols>
  <sheetData>
    <row r="1" spans="1:8" ht="169.5" customHeight="1" thickBot="1">
      <c r="A1" s="80" t="s">
        <v>12</v>
      </c>
      <c r="B1" s="80"/>
      <c r="C1" s="80"/>
      <c r="D1" s="80"/>
      <c r="E1" s="80"/>
      <c r="F1" s="80"/>
      <c r="G1" s="80"/>
      <c r="H1" s="80"/>
    </row>
    <row r="2" spans="1:8" s="2" customFormat="1" ht="39.950000000000003" customHeight="1">
      <c r="A2" s="81" t="s">
        <v>0</v>
      </c>
      <c r="B2" s="82"/>
      <c r="C2" s="83"/>
      <c r="D2" s="84" t="s">
        <v>1</v>
      </c>
      <c r="E2" s="84"/>
      <c r="F2" s="84"/>
      <c r="G2" s="84"/>
      <c r="H2" s="85"/>
    </row>
    <row r="3" spans="1:8" s="2" customFormat="1" ht="39.950000000000003" customHeight="1">
      <c r="A3" s="86" t="s">
        <v>2</v>
      </c>
      <c r="B3" s="87"/>
      <c r="C3" s="3"/>
      <c r="D3" s="88" t="s">
        <v>3</v>
      </c>
      <c r="E3" s="89"/>
      <c r="F3" s="89"/>
      <c r="G3" s="89"/>
      <c r="H3" s="85"/>
    </row>
    <row r="4" spans="1:8" s="2" customFormat="1" ht="39.950000000000003" customHeight="1" thickBot="1">
      <c r="A4" s="90" t="s">
        <v>4</v>
      </c>
      <c r="B4" s="91"/>
      <c r="C4" s="4"/>
      <c r="D4" s="88"/>
      <c r="E4" s="89"/>
      <c r="F4" s="89"/>
      <c r="G4" s="89"/>
      <c r="H4" s="85"/>
    </row>
    <row r="5" spans="1:8" s="2" customFormat="1" ht="14.25" customHeight="1">
      <c r="A5" s="5"/>
      <c r="B5" s="6"/>
      <c r="C5" s="6"/>
      <c r="D5" s="6"/>
      <c r="E5" s="6"/>
      <c r="F5" s="6"/>
      <c r="G5" s="7"/>
      <c r="H5" s="6"/>
    </row>
    <row r="6" spans="1:8" s="2" customFormat="1" ht="39.950000000000003" customHeight="1">
      <c r="A6" s="77" t="s">
        <v>5</v>
      </c>
      <c r="B6" s="77" t="s">
        <v>6</v>
      </c>
      <c r="C6" s="77" t="s">
        <v>7</v>
      </c>
      <c r="D6" s="77" t="s">
        <v>8</v>
      </c>
      <c r="E6" s="77" t="s">
        <v>9</v>
      </c>
      <c r="F6" s="77"/>
      <c r="G6" s="78" t="s">
        <v>10</v>
      </c>
      <c r="H6" s="77" t="s">
        <v>11</v>
      </c>
    </row>
    <row r="7" spans="1:8" s="2" customFormat="1" ht="39.950000000000003" customHeight="1">
      <c r="A7" s="93"/>
      <c r="B7" s="93"/>
      <c r="C7" s="93"/>
      <c r="D7" s="93"/>
      <c r="E7" s="20" t="s">
        <v>2</v>
      </c>
      <c r="F7" s="20" t="s">
        <v>4</v>
      </c>
      <c r="G7" s="92"/>
      <c r="H7" s="93"/>
    </row>
    <row r="8" spans="1:8" ht="39.950000000000003" customHeight="1">
      <c r="A8" s="74" t="s">
        <v>142</v>
      </c>
      <c r="B8" s="75" t="s">
        <v>35</v>
      </c>
      <c r="C8" s="75" t="s">
        <v>143</v>
      </c>
      <c r="D8" s="16" t="s">
        <v>144</v>
      </c>
      <c r="E8" s="17">
        <v>26</v>
      </c>
      <c r="F8" s="17">
        <v>40</v>
      </c>
      <c r="G8" s="21">
        <f t="shared" ref="G8:G19" si="0">($C$3*E8)+($C$4*F8)</f>
        <v>0</v>
      </c>
      <c r="H8" s="76" t="s">
        <v>145</v>
      </c>
    </row>
    <row r="9" spans="1:8" ht="39.950000000000003" customHeight="1">
      <c r="A9" s="74" t="s">
        <v>18</v>
      </c>
      <c r="B9" s="75" t="s">
        <v>18</v>
      </c>
      <c r="C9" s="75" t="s">
        <v>18</v>
      </c>
      <c r="D9" s="16" t="s">
        <v>55</v>
      </c>
      <c r="E9" s="17">
        <v>3.9000000000000004</v>
      </c>
      <c r="F9" s="17">
        <v>6</v>
      </c>
      <c r="G9" s="21">
        <f t="shared" si="0"/>
        <v>0</v>
      </c>
      <c r="H9" s="76" t="s">
        <v>18</v>
      </c>
    </row>
    <row r="10" spans="1:8" ht="39.950000000000003" customHeight="1">
      <c r="A10" s="74" t="s">
        <v>18</v>
      </c>
      <c r="B10" s="75" t="s">
        <v>18</v>
      </c>
      <c r="C10" s="75" t="s">
        <v>18</v>
      </c>
      <c r="D10" s="16" t="s">
        <v>73</v>
      </c>
      <c r="E10" s="17">
        <v>3.9000000000000004</v>
      </c>
      <c r="F10" s="17">
        <v>6</v>
      </c>
      <c r="G10" s="21">
        <f t="shared" si="0"/>
        <v>0</v>
      </c>
      <c r="H10" s="76" t="s">
        <v>18</v>
      </c>
    </row>
    <row r="11" spans="1:8" ht="39.950000000000003" customHeight="1">
      <c r="A11" s="74" t="s">
        <v>18</v>
      </c>
      <c r="B11" s="75" t="s">
        <v>18</v>
      </c>
      <c r="C11" s="75" t="s">
        <v>18</v>
      </c>
      <c r="D11" s="16" t="s">
        <v>20</v>
      </c>
      <c r="E11" s="17">
        <v>1.3</v>
      </c>
      <c r="F11" s="17">
        <v>2</v>
      </c>
      <c r="G11" s="21">
        <f t="shared" si="0"/>
        <v>0</v>
      </c>
      <c r="H11" s="76" t="s">
        <v>18</v>
      </c>
    </row>
    <row r="12" spans="1:8" ht="39.950000000000003" customHeight="1">
      <c r="A12" s="74" t="s">
        <v>18</v>
      </c>
      <c r="B12" s="75" t="s">
        <v>18</v>
      </c>
      <c r="C12" s="75" t="s">
        <v>18</v>
      </c>
      <c r="D12" s="16" t="s">
        <v>30</v>
      </c>
      <c r="E12" s="17">
        <v>0.65</v>
      </c>
      <c r="F12" s="17">
        <v>1</v>
      </c>
      <c r="G12" s="21">
        <f t="shared" si="0"/>
        <v>0</v>
      </c>
      <c r="H12" s="76" t="s">
        <v>18</v>
      </c>
    </row>
    <row r="13" spans="1:8" ht="39.950000000000003" customHeight="1">
      <c r="A13" s="74" t="s">
        <v>18</v>
      </c>
      <c r="B13" s="75" t="s">
        <v>18</v>
      </c>
      <c r="C13" s="75" t="s">
        <v>18</v>
      </c>
      <c r="D13" s="16" t="s">
        <v>29</v>
      </c>
      <c r="E13" s="17">
        <v>0.65</v>
      </c>
      <c r="F13" s="17">
        <v>1</v>
      </c>
      <c r="G13" s="21">
        <f t="shared" si="0"/>
        <v>0</v>
      </c>
      <c r="H13" s="76" t="s">
        <v>18</v>
      </c>
    </row>
    <row r="14" spans="1:8" ht="39.950000000000003" customHeight="1">
      <c r="A14" s="74" t="s">
        <v>18</v>
      </c>
      <c r="B14" s="75" t="s">
        <v>18</v>
      </c>
      <c r="C14" s="75" t="s">
        <v>18</v>
      </c>
      <c r="D14" s="16" t="s">
        <v>22</v>
      </c>
      <c r="E14" s="17">
        <v>0.65</v>
      </c>
      <c r="F14" s="17">
        <v>1</v>
      </c>
      <c r="G14" s="21">
        <f t="shared" si="0"/>
        <v>0</v>
      </c>
      <c r="H14" s="76" t="s">
        <v>18</v>
      </c>
    </row>
    <row r="15" spans="1:8" ht="39.950000000000003" customHeight="1">
      <c r="A15" s="74" t="s">
        <v>18</v>
      </c>
      <c r="B15" s="75" t="s">
        <v>18</v>
      </c>
      <c r="C15" s="75" t="s">
        <v>18</v>
      </c>
      <c r="D15" s="16" t="s">
        <v>253</v>
      </c>
      <c r="E15" s="17">
        <v>0.65</v>
      </c>
      <c r="F15" s="17">
        <v>1</v>
      </c>
      <c r="G15" s="21">
        <f t="shared" si="0"/>
        <v>0</v>
      </c>
      <c r="H15" s="76" t="s">
        <v>18</v>
      </c>
    </row>
    <row r="16" spans="1:8" ht="39.950000000000003" customHeight="1">
      <c r="A16" s="74" t="s">
        <v>18</v>
      </c>
      <c r="B16" s="75" t="s">
        <v>18</v>
      </c>
      <c r="C16" s="75" t="s">
        <v>18</v>
      </c>
      <c r="D16" s="16" t="s">
        <v>146</v>
      </c>
      <c r="E16" s="17">
        <v>0.32500000000000001</v>
      </c>
      <c r="F16" s="17">
        <v>0.5</v>
      </c>
      <c r="G16" s="21">
        <f t="shared" si="0"/>
        <v>0</v>
      </c>
      <c r="H16" s="76" t="s">
        <v>18</v>
      </c>
    </row>
    <row r="17" spans="1:8" ht="39.950000000000003" customHeight="1">
      <c r="A17" s="74" t="s">
        <v>18</v>
      </c>
      <c r="B17" s="75" t="s">
        <v>18</v>
      </c>
      <c r="C17" s="75" t="s">
        <v>18</v>
      </c>
      <c r="D17" s="16" t="s">
        <v>147</v>
      </c>
      <c r="E17" s="17">
        <v>0.32500000000000001</v>
      </c>
      <c r="F17" s="17">
        <v>0.5</v>
      </c>
      <c r="G17" s="21">
        <f t="shared" si="0"/>
        <v>0</v>
      </c>
      <c r="H17" s="76" t="s">
        <v>18</v>
      </c>
    </row>
    <row r="18" spans="1:8" ht="39.950000000000003" customHeight="1">
      <c r="A18" s="74"/>
      <c r="B18" s="75"/>
      <c r="C18" s="18" t="s">
        <v>49</v>
      </c>
      <c r="D18" s="16" t="s">
        <v>16</v>
      </c>
      <c r="E18" s="17">
        <v>18.2</v>
      </c>
      <c r="F18" s="17">
        <v>28</v>
      </c>
      <c r="G18" s="21">
        <f t="shared" si="0"/>
        <v>0</v>
      </c>
      <c r="H18" s="19" t="s">
        <v>50</v>
      </c>
    </row>
    <row r="19" spans="1:8" ht="39.950000000000003" customHeight="1">
      <c r="A19" s="74" t="s">
        <v>18</v>
      </c>
      <c r="B19" s="75" t="s">
        <v>18</v>
      </c>
      <c r="C19" s="18" t="s">
        <v>31</v>
      </c>
      <c r="D19" s="16" t="s">
        <v>32</v>
      </c>
      <c r="E19" s="17">
        <v>13</v>
      </c>
      <c r="F19" s="17">
        <v>20</v>
      </c>
      <c r="G19" s="21">
        <f t="shared" si="0"/>
        <v>0</v>
      </c>
      <c r="H19" s="19" t="s">
        <v>33</v>
      </c>
    </row>
    <row r="20" spans="1:8" ht="39.950000000000003" customHeight="1">
      <c r="A20" s="15"/>
      <c r="B20" s="15"/>
      <c r="C20" s="15"/>
      <c r="D20" s="15"/>
      <c r="E20" s="15"/>
      <c r="F20" s="15"/>
      <c r="G20" s="15"/>
      <c r="H20" s="15"/>
    </row>
    <row r="21" spans="1:8" ht="39.950000000000003" customHeight="1">
      <c r="A21" s="15"/>
      <c r="B21" s="15"/>
      <c r="C21" s="15"/>
      <c r="D21" s="15"/>
      <c r="E21" s="15"/>
      <c r="F21" s="15"/>
      <c r="G21" s="15"/>
      <c r="H21" s="15"/>
    </row>
    <row r="22" spans="1:8" ht="39.950000000000003" customHeight="1">
      <c r="A22" s="15"/>
      <c r="B22" s="15"/>
      <c r="C22" s="15"/>
      <c r="D22" s="15"/>
      <c r="E22" s="15"/>
      <c r="F22" s="15"/>
      <c r="G22" s="15"/>
      <c r="H22" s="15"/>
    </row>
    <row r="23" spans="1:8" ht="39.950000000000003" customHeight="1">
      <c r="A23" s="15"/>
      <c r="B23" s="15"/>
      <c r="C23" s="15"/>
      <c r="D23" s="15"/>
      <c r="E23" s="15"/>
      <c r="F23" s="15"/>
      <c r="G23" s="15"/>
      <c r="H23" s="15"/>
    </row>
    <row r="24" spans="1:8" ht="39.950000000000003" customHeight="1">
      <c r="A24" s="15"/>
      <c r="B24" s="15"/>
      <c r="C24" s="15"/>
      <c r="D24" s="15"/>
      <c r="E24" s="15"/>
      <c r="F24" s="15"/>
      <c r="G24" s="15"/>
      <c r="H24" s="15"/>
    </row>
    <row r="25" spans="1:8" ht="39.950000000000003" customHeight="1">
      <c r="A25" s="15"/>
      <c r="B25" s="15"/>
      <c r="C25" s="15"/>
      <c r="D25" s="15"/>
      <c r="E25" s="15"/>
      <c r="F25" s="15"/>
      <c r="G25" s="15"/>
      <c r="H25" s="15"/>
    </row>
    <row r="26" spans="1:8" ht="18" customHeight="1">
      <c r="A26" s="15"/>
      <c r="B26" s="15"/>
      <c r="C26" s="15"/>
      <c r="D26" s="15"/>
      <c r="E26" s="15"/>
      <c r="F26" s="15"/>
      <c r="G26" s="15"/>
      <c r="H26" s="15"/>
    </row>
    <row r="27" spans="1:8" ht="18">
      <c r="A27" s="8"/>
      <c r="B27" s="8"/>
      <c r="C27" s="8"/>
      <c r="D27" s="8"/>
      <c r="E27" s="9"/>
      <c r="F27" s="9"/>
      <c r="G27" s="10"/>
      <c r="H27" s="8"/>
    </row>
    <row r="28" spans="1:8" ht="18">
      <c r="A28" s="8"/>
      <c r="B28" s="8"/>
      <c r="C28" s="8"/>
      <c r="D28" s="8"/>
      <c r="E28" s="9"/>
      <c r="F28" s="9"/>
      <c r="G28" s="10"/>
      <c r="H28" s="8"/>
    </row>
    <row r="29" spans="1:8" ht="18">
      <c r="A29" s="8"/>
      <c r="B29" s="8"/>
      <c r="C29" s="8"/>
      <c r="D29" s="8"/>
      <c r="E29" s="9"/>
      <c r="F29" s="9"/>
      <c r="G29" s="10"/>
      <c r="H29" s="8"/>
    </row>
    <row r="30" spans="1:8" ht="18">
      <c r="A30" s="8"/>
      <c r="B30" s="8"/>
      <c r="C30" s="8"/>
      <c r="D30" s="8"/>
      <c r="E30" s="9"/>
      <c r="F30" s="9"/>
      <c r="G30" s="10"/>
      <c r="H30" s="8"/>
    </row>
    <row r="31" spans="1:8" ht="18">
      <c r="A31" s="8"/>
      <c r="B31" s="8"/>
      <c r="C31" s="8"/>
      <c r="D31" s="8"/>
      <c r="E31" s="9"/>
      <c r="F31" s="9"/>
      <c r="G31" s="10"/>
      <c r="H31" s="8"/>
    </row>
    <row r="32" spans="1:8" ht="18">
      <c r="A32" s="8"/>
      <c r="B32" s="8"/>
      <c r="C32" s="8"/>
      <c r="D32" s="8"/>
      <c r="E32" s="9"/>
      <c r="F32" s="9"/>
      <c r="G32" s="10"/>
      <c r="H32" s="8"/>
    </row>
    <row r="33" spans="1:8" ht="18">
      <c r="A33" s="8"/>
      <c r="B33" s="8"/>
      <c r="C33" s="8"/>
      <c r="D33" s="8"/>
      <c r="E33" s="9"/>
      <c r="F33" s="9"/>
      <c r="G33" s="10"/>
      <c r="H33" s="8"/>
    </row>
    <row r="34" spans="1:8" ht="18">
      <c r="A34" s="8"/>
      <c r="B34" s="8"/>
      <c r="C34" s="8"/>
      <c r="D34" s="8"/>
      <c r="E34" s="9"/>
      <c r="F34" s="9"/>
      <c r="G34" s="10"/>
      <c r="H34" s="8"/>
    </row>
    <row r="35" spans="1:8" ht="18">
      <c r="A35" s="8"/>
      <c r="B35" s="8"/>
      <c r="C35" s="8"/>
      <c r="D35" s="8"/>
      <c r="E35" s="9"/>
      <c r="F35" s="9"/>
      <c r="G35" s="10"/>
      <c r="H35" s="8"/>
    </row>
    <row r="36" spans="1:8" ht="18">
      <c r="A36" s="8"/>
      <c r="B36" s="8"/>
      <c r="C36" s="8"/>
      <c r="D36" s="8"/>
      <c r="E36" s="9"/>
      <c r="F36" s="9"/>
      <c r="G36" s="10"/>
      <c r="H36" s="8"/>
    </row>
  </sheetData>
  <sheetProtection formatRows="0" insertRows="0" deleteRows="0"/>
  <mergeCells count="18">
    <mergeCell ref="E6:F6"/>
    <mergeCell ref="G6:G7"/>
    <mergeCell ref="C8:C17"/>
    <mergeCell ref="H8:H17"/>
    <mergeCell ref="A8:A19"/>
    <mergeCell ref="B8:B19"/>
    <mergeCell ref="H6:H7"/>
    <mergeCell ref="A6:A7"/>
    <mergeCell ref="B6:B7"/>
    <mergeCell ref="C6:C7"/>
    <mergeCell ref="D6:D7"/>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6"/>
  <sheetViews>
    <sheetView showGridLines="0" view="pageBreakPreview" zoomScale="55" zoomScaleNormal="70" zoomScaleSheetLayoutView="55" workbookViewId="0">
      <selection activeCell="F21" sqref="F21"/>
    </sheetView>
  </sheetViews>
  <sheetFormatPr defaultRowHeight="20.25"/>
  <cols>
    <col min="1" max="1" width="10.25" style="1" customWidth="1"/>
    <col min="2" max="2" width="16" style="1" customWidth="1"/>
    <col min="3" max="4" width="32.75" style="1" customWidth="1"/>
    <col min="5" max="6" width="13.125" style="11" customWidth="1"/>
    <col min="7" max="7" width="16.25" style="12" customWidth="1"/>
    <col min="8" max="8" width="94.375" style="1" customWidth="1"/>
    <col min="9" max="16384" width="9" style="1"/>
  </cols>
  <sheetData>
    <row r="1" spans="1:8" ht="169.5" customHeight="1" thickBot="1">
      <c r="A1" s="80" t="s">
        <v>12</v>
      </c>
      <c r="B1" s="80"/>
      <c r="C1" s="80"/>
      <c r="D1" s="80"/>
      <c r="E1" s="80"/>
      <c r="F1" s="80"/>
      <c r="G1" s="80"/>
      <c r="H1" s="80"/>
    </row>
    <row r="2" spans="1:8" s="2" customFormat="1" ht="39.950000000000003" customHeight="1">
      <c r="A2" s="81" t="s">
        <v>0</v>
      </c>
      <c r="B2" s="82"/>
      <c r="C2" s="83"/>
      <c r="D2" s="84" t="s">
        <v>1</v>
      </c>
      <c r="E2" s="84"/>
      <c r="F2" s="84"/>
      <c r="G2" s="84"/>
      <c r="H2" s="85"/>
    </row>
    <row r="3" spans="1:8" s="2" customFormat="1" ht="39.950000000000003" customHeight="1">
      <c r="A3" s="86" t="s">
        <v>2</v>
      </c>
      <c r="B3" s="87"/>
      <c r="C3" s="3"/>
      <c r="D3" s="88" t="s">
        <v>3</v>
      </c>
      <c r="E3" s="89"/>
      <c r="F3" s="89"/>
      <c r="G3" s="89"/>
      <c r="H3" s="85"/>
    </row>
    <row r="4" spans="1:8" s="2" customFormat="1" ht="39.950000000000003" customHeight="1" thickBot="1">
      <c r="A4" s="90" t="s">
        <v>4</v>
      </c>
      <c r="B4" s="91"/>
      <c r="C4" s="4"/>
      <c r="D4" s="88"/>
      <c r="E4" s="89"/>
      <c r="F4" s="89"/>
      <c r="G4" s="89"/>
      <c r="H4" s="85"/>
    </row>
    <row r="5" spans="1:8" s="2" customFormat="1" ht="14.25" customHeight="1">
      <c r="A5" s="5"/>
      <c r="B5" s="6"/>
      <c r="C5" s="6"/>
      <c r="D5" s="6"/>
      <c r="E5" s="6"/>
      <c r="F5" s="6"/>
      <c r="G5" s="7"/>
      <c r="H5" s="6"/>
    </row>
    <row r="6" spans="1:8" s="2" customFormat="1" ht="39.950000000000003" customHeight="1">
      <c r="A6" s="77" t="s">
        <v>5</v>
      </c>
      <c r="B6" s="77" t="s">
        <v>6</v>
      </c>
      <c r="C6" s="77" t="s">
        <v>7</v>
      </c>
      <c r="D6" s="77" t="s">
        <v>8</v>
      </c>
      <c r="E6" s="77" t="s">
        <v>9</v>
      </c>
      <c r="F6" s="77"/>
      <c r="G6" s="78" t="s">
        <v>10</v>
      </c>
      <c r="H6" s="77" t="s">
        <v>11</v>
      </c>
    </row>
    <row r="7" spans="1:8" s="2" customFormat="1" ht="39.950000000000003" customHeight="1">
      <c r="A7" s="77"/>
      <c r="B7" s="77"/>
      <c r="C7" s="77"/>
      <c r="D7" s="77"/>
      <c r="E7" s="14" t="s">
        <v>2</v>
      </c>
      <c r="F7" s="14" t="s">
        <v>4</v>
      </c>
      <c r="G7" s="79"/>
      <c r="H7" s="77"/>
    </row>
    <row r="8" spans="1:8" ht="39.950000000000003" customHeight="1">
      <c r="A8" s="74" t="s">
        <v>148</v>
      </c>
      <c r="B8" s="75" t="s">
        <v>14</v>
      </c>
      <c r="C8" s="75" t="s">
        <v>149</v>
      </c>
      <c r="D8" s="16" t="s">
        <v>16</v>
      </c>
      <c r="E8" s="17">
        <v>32.5</v>
      </c>
      <c r="F8" s="17">
        <v>50</v>
      </c>
      <c r="G8" s="21">
        <f t="shared" ref="G8:G21" si="0">($C$3*E8)+($C$4*F8)</f>
        <v>0</v>
      </c>
      <c r="H8" s="76" t="s">
        <v>150</v>
      </c>
    </row>
    <row r="9" spans="1:8" ht="39.950000000000003" customHeight="1">
      <c r="A9" s="74" t="s">
        <v>18</v>
      </c>
      <c r="B9" s="75" t="s">
        <v>18</v>
      </c>
      <c r="C9" s="75" t="s">
        <v>18</v>
      </c>
      <c r="D9" s="16" t="s">
        <v>25</v>
      </c>
      <c r="E9" s="17">
        <v>26</v>
      </c>
      <c r="F9" s="17">
        <v>40</v>
      </c>
      <c r="G9" s="21">
        <f t="shared" si="0"/>
        <v>0</v>
      </c>
      <c r="H9" s="76" t="s">
        <v>18</v>
      </c>
    </row>
    <row r="10" spans="1:8" ht="39.950000000000003" customHeight="1">
      <c r="A10" s="74" t="s">
        <v>18</v>
      </c>
      <c r="B10" s="75" t="s">
        <v>18</v>
      </c>
      <c r="C10" s="75" t="s">
        <v>18</v>
      </c>
      <c r="D10" s="16" t="s">
        <v>56</v>
      </c>
      <c r="E10" s="17">
        <v>13</v>
      </c>
      <c r="F10" s="17">
        <v>20</v>
      </c>
      <c r="G10" s="21">
        <f t="shared" si="0"/>
        <v>0</v>
      </c>
      <c r="H10" s="76" t="s">
        <v>18</v>
      </c>
    </row>
    <row r="11" spans="1:8" ht="39.950000000000003" customHeight="1">
      <c r="A11" s="74" t="s">
        <v>18</v>
      </c>
      <c r="B11" s="75" t="s">
        <v>18</v>
      </c>
      <c r="C11" s="75" t="s">
        <v>18</v>
      </c>
      <c r="D11" s="16" t="s">
        <v>55</v>
      </c>
      <c r="E11" s="17">
        <v>6.5</v>
      </c>
      <c r="F11" s="17">
        <v>10</v>
      </c>
      <c r="G11" s="21">
        <f t="shared" si="0"/>
        <v>0</v>
      </c>
      <c r="H11" s="76" t="s">
        <v>18</v>
      </c>
    </row>
    <row r="12" spans="1:8" ht="39.950000000000003" customHeight="1">
      <c r="A12" s="74" t="s">
        <v>18</v>
      </c>
      <c r="B12" s="75" t="s">
        <v>18</v>
      </c>
      <c r="C12" s="75" t="s">
        <v>18</v>
      </c>
      <c r="D12" s="16" t="s">
        <v>20</v>
      </c>
      <c r="E12" s="17">
        <v>3.25</v>
      </c>
      <c r="F12" s="17">
        <v>5</v>
      </c>
      <c r="G12" s="21">
        <f t="shared" si="0"/>
        <v>0</v>
      </c>
      <c r="H12" s="76" t="s">
        <v>18</v>
      </c>
    </row>
    <row r="13" spans="1:8" ht="39.950000000000003" customHeight="1">
      <c r="A13" s="74" t="s">
        <v>18</v>
      </c>
      <c r="B13" s="75" t="s">
        <v>18</v>
      </c>
      <c r="C13" s="75" t="s">
        <v>18</v>
      </c>
      <c r="D13" s="16" t="s">
        <v>253</v>
      </c>
      <c r="E13" s="17">
        <v>1.3</v>
      </c>
      <c r="F13" s="17">
        <v>2</v>
      </c>
      <c r="G13" s="21">
        <f t="shared" si="0"/>
        <v>0</v>
      </c>
      <c r="H13" s="76" t="s">
        <v>18</v>
      </c>
    </row>
    <row r="14" spans="1:8" ht="39.950000000000003" customHeight="1">
      <c r="A14" s="74" t="s">
        <v>18</v>
      </c>
      <c r="B14" s="75" t="s">
        <v>18</v>
      </c>
      <c r="C14" s="75" t="s">
        <v>18</v>
      </c>
      <c r="D14" s="16" t="s">
        <v>22</v>
      </c>
      <c r="E14" s="17">
        <v>0.65</v>
      </c>
      <c r="F14" s="17">
        <v>1</v>
      </c>
      <c r="G14" s="21">
        <f t="shared" si="0"/>
        <v>0</v>
      </c>
      <c r="H14" s="76" t="s">
        <v>18</v>
      </c>
    </row>
    <row r="15" spans="1:8" ht="39.950000000000003" customHeight="1">
      <c r="A15" s="74" t="s">
        <v>18</v>
      </c>
      <c r="B15" s="75" t="s">
        <v>18</v>
      </c>
      <c r="C15" s="75" t="s">
        <v>18</v>
      </c>
      <c r="D15" s="16" t="s">
        <v>93</v>
      </c>
      <c r="E15" s="17">
        <v>0.32500000000000001</v>
      </c>
      <c r="F15" s="17">
        <v>0.5</v>
      </c>
      <c r="G15" s="21">
        <f t="shared" si="0"/>
        <v>0</v>
      </c>
      <c r="H15" s="76" t="s">
        <v>18</v>
      </c>
    </row>
    <row r="16" spans="1:8" ht="39.950000000000003" customHeight="1">
      <c r="A16" s="74" t="s">
        <v>18</v>
      </c>
      <c r="B16" s="75" t="s">
        <v>18</v>
      </c>
      <c r="C16" s="75" t="s">
        <v>151</v>
      </c>
      <c r="D16" s="16" t="s">
        <v>152</v>
      </c>
      <c r="E16" s="17">
        <v>9.75</v>
      </c>
      <c r="F16" s="17">
        <v>15</v>
      </c>
      <c r="G16" s="21">
        <f t="shared" si="0"/>
        <v>0</v>
      </c>
      <c r="H16" s="76" t="s">
        <v>153</v>
      </c>
    </row>
    <row r="17" spans="1:8" ht="39.950000000000003" customHeight="1">
      <c r="A17" s="74" t="s">
        <v>18</v>
      </c>
      <c r="B17" s="75" t="s">
        <v>18</v>
      </c>
      <c r="C17" s="75" t="s">
        <v>18</v>
      </c>
      <c r="D17" s="16" t="s">
        <v>154</v>
      </c>
      <c r="E17" s="17">
        <v>1.3</v>
      </c>
      <c r="F17" s="17">
        <v>2</v>
      </c>
      <c r="G17" s="21">
        <f t="shared" si="0"/>
        <v>0</v>
      </c>
      <c r="H17" s="76" t="s">
        <v>18</v>
      </c>
    </row>
    <row r="18" spans="1:8" ht="39.950000000000003" customHeight="1">
      <c r="A18" s="74" t="s">
        <v>18</v>
      </c>
      <c r="B18" s="75" t="s">
        <v>18</v>
      </c>
      <c r="C18" s="75" t="s">
        <v>18</v>
      </c>
      <c r="D18" s="16" t="s">
        <v>70</v>
      </c>
      <c r="E18" s="17">
        <v>1.3</v>
      </c>
      <c r="F18" s="17">
        <v>2</v>
      </c>
      <c r="G18" s="21">
        <f t="shared" si="0"/>
        <v>0</v>
      </c>
      <c r="H18" s="76" t="s">
        <v>18</v>
      </c>
    </row>
    <row r="19" spans="1:8" ht="39.950000000000003" customHeight="1">
      <c r="A19" s="74" t="s">
        <v>18</v>
      </c>
      <c r="B19" s="75" t="s">
        <v>18</v>
      </c>
      <c r="C19" s="75" t="s">
        <v>18</v>
      </c>
      <c r="D19" s="16" t="s">
        <v>155</v>
      </c>
      <c r="E19" s="17">
        <v>0.32500000000000001</v>
      </c>
      <c r="F19" s="17">
        <v>0.5</v>
      </c>
      <c r="G19" s="21">
        <f t="shared" si="0"/>
        <v>0</v>
      </c>
      <c r="H19" s="76" t="s">
        <v>18</v>
      </c>
    </row>
    <row r="20" spans="1:8" ht="39.950000000000003" customHeight="1">
      <c r="A20" s="74" t="s">
        <v>18</v>
      </c>
      <c r="B20" s="75" t="s">
        <v>18</v>
      </c>
      <c r="C20" s="75" t="s">
        <v>18</v>
      </c>
      <c r="D20" s="16" t="s">
        <v>48</v>
      </c>
      <c r="E20" s="17">
        <v>6.5000000000000002E-2</v>
      </c>
      <c r="F20" s="17">
        <v>0.1</v>
      </c>
      <c r="G20" s="21">
        <f t="shared" si="0"/>
        <v>0</v>
      </c>
      <c r="H20" s="76" t="s">
        <v>18</v>
      </c>
    </row>
    <row r="21" spans="1:8" ht="39.950000000000003" customHeight="1">
      <c r="A21" s="74" t="s">
        <v>18</v>
      </c>
      <c r="B21" s="75" t="s">
        <v>18</v>
      </c>
      <c r="C21" s="18" t="s">
        <v>31</v>
      </c>
      <c r="D21" s="16" t="s">
        <v>32</v>
      </c>
      <c r="E21" s="17">
        <v>13</v>
      </c>
      <c r="F21" s="17">
        <v>20</v>
      </c>
      <c r="G21" s="21">
        <f t="shared" si="0"/>
        <v>0</v>
      </c>
      <c r="H21" s="19" t="s">
        <v>33</v>
      </c>
    </row>
    <row r="22" spans="1:8" ht="39.950000000000003" customHeight="1">
      <c r="A22" s="15"/>
      <c r="B22" s="15"/>
      <c r="C22" s="15"/>
      <c r="D22" s="15"/>
      <c r="E22" s="15"/>
      <c r="F22" s="15"/>
      <c r="G22" s="15"/>
      <c r="H22" s="15"/>
    </row>
    <row r="23" spans="1:8" ht="39.950000000000003" customHeight="1">
      <c r="A23" s="15"/>
      <c r="B23" s="15"/>
      <c r="C23" s="15"/>
      <c r="D23" s="15"/>
      <c r="E23" s="15"/>
      <c r="F23" s="15"/>
      <c r="G23" s="15"/>
      <c r="H23" s="15"/>
    </row>
    <row r="24" spans="1:8" ht="39.950000000000003" customHeight="1">
      <c r="A24" s="15"/>
      <c r="B24" s="15"/>
      <c r="C24" s="15"/>
      <c r="D24" s="15"/>
      <c r="E24" s="15"/>
      <c r="F24" s="15"/>
      <c r="G24" s="15"/>
      <c r="H24" s="15"/>
    </row>
    <row r="25" spans="1:8" ht="39.950000000000003" customHeight="1">
      <c r="A25" s="15"/>
      <c r="B25" s="15"/>
      <c r="C25" s="15"/>
      <c r="D25" s="15"/>
      <c r="E25" s="15"/>
      <c r="F25" s="15"/>
      <c r="G25" s="15"/>
      <c r="H25" s="15"/>
    </row>
    <row r="26" spans="1:8" ht="18" customHeight="1">
      <c r="A26" s="15"/>
      <c r="B26" s="15"/>
      <c r="C26" s="15"/>
      <c r="D26" s="15"/>
      <c r="E26" s="15"/>
      <c r="F26" s="15"/>
      <c r="G26" s="15"/>
      <c r="H26" s="15"/>
    </row>
    <row r="27" spans="1:8" ht="18">
      <c r="A27" s="8"/>
      <c r="B27" s="8"/>
      <c r="C27" s="8"/>
      <c r="D27" s="8"/>
      <c r="E27" s="9"/>
      <c r="F27" s="9"/>
      <c r="G27" s="10"/>
      <c r="H27" s="8"/>
    </row>
    <row r="28" spans="1:8" ht="18">
      <c r="A28" s="8"/>
      <c r="B28" s="8"/>
      <c r="C28" s="8"/>
      <c r="D28" s="8"/>
      <c r="E28" s="9"/>
      <c r="F28" s="9"/>
      <c r="G28" s="10"/>
      <c r="H28" s="8"/>
    </row>
    <row r="29" spans="1:8" ht="18">
      <c r="A29" s="8"/>
      <c r="B29" s="8"/>
      <c r="C29" s="8"/>
      <c r="D29" s="8"/>
      <c r="E29" s="9"/>
      <c r="F29" s="9"/>
      <c r="G29" s="10"/>
      <c r="H29" s="8"/>
    </row>
    <row r="30" spans="1:8" ht="18">
      <c r="A30" s="8"/>
      <c r="B30" s="8"/>
      <c r="C30" s="8"/>
      <c r="D30" s="8"/>
      <c r="E30" s="9"/>
      <c r="F30" s="9"/>
      <c r="G30" s="10"/>
      <c r="H30" s="8"/>
    </row>
    <row r="31" spans="1:8" ht="18">
      <c r="A31" s="8"/>
      <c r="B31" s="8"/>
      <c r="C31" s="8"/>
      <c r="D31" s="8"/>
      <c r="E31" s="9"/>
      <c r="F31" s="9"/>
      <c r="G31" s="10"/>
      <c r="H31" s="8"/>
    </row>
    <row r="32" spans="1:8" ht="18">
      <c r="A32" s="8"/>
      <c r="B32" s="8"/>
      <c r="C32" s="8"/>
      <c r="D32" s="8"/>
      <c r="E32" s="9"/>
      <c r="F32" s="9"/>
      <c r="G32" s="10"/>
      <c r="H32" s="8"/>
    </row>
    <row r="33" spans="1:8" ht="18">
      <c r="A33" s="8"/>
      <c r="B33" s="8"/>
      <c r="C33" s="8"/>
      <c r="D33" s="8"/>
      <c r="E33" s="9"/>
      <c r="F33" s="9"/>
      <c r="G33" s="10"/>
      <c r="H33" s="8"/>
    </row>
    <row r="34" spans="1:8" ht="18">
      <c r="A34" s="8"/>
      <c r="B34" s="8"/>
      <c r="C34" s="8"/>
      <c r="D34" s="8"/>
      <c r="E34" s="9"/>
      <c r="F34" s="9"/>
      <c r="G34" s="10"/>
      <c r="H34" s="8"/>
    </row>
    <row r="35" spans="1:8" ht="18">
      <c r="A35" s="8"/>
      <c r="B35" s="8"/>
      <c r="C35" s="8"/>
      <c r="D35" s="8"/>
      <c r="E35" s="9"/>
      <c r="F35" s="9"/>
      <c r="G35" s="10"/>
      <c r="H35" s="8"/>
    </row>
    <row r="36" spans="1:8" ht="18">
      <c r="A36" s="8"/>
      <c r="B36" s="8"/>
      <c r="C36" s="8"/>
      <c r="D36" s="8"/>
      <c r="E36" s="9"/>
      <c r="F36" s="9"/>
      <c r="G36" s="10"/>
      <c r="H36" s="8"/>
    </row>
  </sheetData>
  <sheetProtection formatRows="0" insertRows="0" deleteRows="0"/>
  <mergeCells count="20">
    <mergeCell ref="H6:H7"/>
    <mergeCell ref="A6:A7"/>
    <mergeCell ref="B6:B7"/>
    <mergeCell ref="C6:C7"/>
    <mergeCell ref="D6:D7"/>
    <mergeCell ref="E6:F6"/>
    <mergeCell ref="G6:G7"/>
    <mergeCell ref="A1:H1"/>
    <mergeCell ref="A2:C2"/>
    <mergeCell ref="D2:G2"/>
    <mergeCell ref="H2:H4"/>
    <mergeCell ref="A3:B3"/>
    <mergeCell ref="D3:G4"/>
    <mergeCell ref="A4:B4"/>
    <mergeCell ref="A8:A21"/>
    <mergeCell ref="B8:B21"/>
    <mergeCell ref="C8:C15"/>
    <mergeCell ref="H8:H15"/>
    <mergeCell ref="C16:C20"/>
    <mergeCell ref="H16:H20"/>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6"/>
  <sheetViews>
    <sheetView showGridLines="0" view="pageBreakPreview" topLeftCell="A2" zoomScale="55" zoomScaleNormal="70" zoomScaleSheetLayoutView="55" workbookViewId="0">
      <selection activeCell="F21" sqref="F21"/>
    </sheetView>
  </sheetViews>
  <sheetFormatPr defaultRowHeight="20.25"/>
  <cols>
    <col min="1" max="1" width="10.25" style="1" customWidth="1"/>
    <col min="2" max="2" width="16" style="1" customWidth="1"/>
    <col min="3" max="4" width="32.75" style="1" customWidth="1"/>
    <col min="5" max="6" width="13.125" style="11" customWidth="1"/>
    <col min="7" max="7" width="16.25" style="12" customWidth="1"/>
    <col min="8" max="8" width="94.375" style="1" customWidth="1"/>
    <col min="9" max="16384" width="9" style="1"/>
  </cols>
  <sheetData>
    <row r="1" spans="1:8" ht="169.5" customHeight="1" thickBot="1">
      <c r="A1" s="80" t="s">
        <v>12</v>
      </c>
      <c r="B1" s="80"/>
      <c r="C1" s="80"/>
      <c r="D1" s="80"/>
      <c r="E1" s="80"/>
      <c r="F1" s="80"/>
      <c r="G1" s="80"/>
      <c r="H1" s="80"/>
    </row>
    <row r="2" spans="1:8" s="2" customFormat="1" ht="39.950000000000003" customHeight="1">
      <c r="A2" s="81" t="s">
        <v>0</v>
      </c>
      <c r="B2" s="82"/>
      <c r="C2" s="83"/>
      <c r="D2" s="84" t="s">
        <v>1</v>
      </c>
      <c r="E2" s="84"/>
      <c r="F2" s="84"/>
      <c r="G2" s="84"/>
      <c r="H2" s="85"/>
    </row>
    <row r="3" spans="1:8" s="2" customFormat="1" ht="39.950000000000003" customHeight="1">
      <c r="A3" s="86" t="s">
        <v>2</v>
      </c>
      <c r="B3" s="87"/>
      <c r="C3" s="3"/>
      <c r="D3" s="88" t="s">
        <v>3</v>
      </c>
      <c r="E3" s="89"/>
      <c r="F3" s="89"/>
      <c r="G3" s="89"/>
      <c r="H3" s="85"/>
    </row>
    <row r="4" spans="1:8" s="2" customFormat="1" ht="39.950000000000003" customHeight="1" thickBot="1">
      <c r="A4" s="90" t="s">
        <v>4</v>
      </c>
      <c r="B4" s="91"/>
      <c r="C4" s="4"/>
      <c r="D4" s="88"/>
      <c r="E4" s="89"/>
      <c r="F4" s="89"/>
      <c r="G4" s="89"/>
      <c r="H4" s="85"/>
    </row>
    <row r="5" spans="1:8" s="2" customFormat="1" ht="14.25" customHeight="1">
      <c r="A5" s="5"/>
      <c r="B5" s="6"/>
      <c r="C5" s="6"/>
      <c r="D5" s="6"/>
      <c r="E5" s="6"/>
      <c r="F5" s="6"/>
      <c r="G5" s="7"/>
      <c r="H5" s="6"/>
    </row>
    <row r="6" spans="1:8" s="2" customFormat="1" ht="39.950000000000003" customHeight="1">
      <c r="A6" s="77" t="s">
        <v>5</v>
      </c>
      <c r="B6" s="77" t="s">
        <v>6</v>
      </c>
      <c r="C6" s="77" t="s">
        <v>7</v>
      </c>
      <c r="D6" s="77" t="s">
        <v>8</v>
      </c>
      <c r="E6" s="77" t="s">
        <v>9</v>
      </c>
      <c r="F6" s="77"/>
      <c r="G6" s="78" t="s">
        <v>10</v>
      </c>
      <c r="H6" s="77" t="s">
        <v>11</v>
      </c>
    </row>
    <row r="7" spans="1:8" s="2" customFormat="1" ht="39.950000000000003" customHeight="1">
      <c r="A7" s="77"/>
      <c r="B7" s="77"/>
      <c r="C7" s="77"/>
      <c r="D7" s="77"/>
      <c r="E7" s="14" t="s">
        <v>2</v>
      </c>
      <c r="F7" s="14" t="s">
        <v>4</v>
      </c>
      <c r="G7" s="79"/>
      <c r="H7" s="77"/>
    </row>
    <row r="8" spans="1:8" ht="39.950000000000003" customHeight="1">
      <c r="A8" s="74" t="s">
        <v>156</v>
      </c>
      <c r="B8" s="75" t="s">
        <v>14</v>
      </c>
      <c r="C8" s="75" t="s">
        <v>157</v>
      </c>
      <c r="D8" s="16" t="s">
        <v>16</v>
      </c>
      <c r="E8" s="17">
        <v>26</v>
      </c>
      <c r="F8" s="17">
        <v>40</v>
      </c>
      <c r="G8" s="21">
        <f t="shared" ref="G8:G23" si="0">($C$3*E8)+($C$4*F8)</f>
        <v>0</v>
      </c>
      <c r="H8" s="76" t="s">
        <v>158</v>
      </c>
    </row>
    <row r="9" spans="1:8" ht="39.950000000000003" customHeight="1">
      <c r="A9" s="74" t="s">
        <v>18</v>
      </c>
      <c r="B9" s="75" t="s">
        <v>18</v>
      </c>
      <c r="C9" s="75" t="s">
        <v>18</v>
      </c>
      <c r="D9" s="16" t="s">
        <v>159</v>
      </c>
      <c r="E9" s="17">
        <v>6.5</v>
      </c>
      <c r="F9" s="17">
        <v>10</v>
      </c>
      <c r="G9" s="21">
        <f t="shared" si="0"/>
        <v>0</v>
      </c>
      <c r="H9" s="76" t="s">
        <v>18</v>
      </c>
    </row>
    <row r="10" spans="1:8" ht="39.950000000000003" customHeight="1">
      <c r="A10" s="74" t="s">
        <v>18</v>
      </c>
      <c r="B10" s="75" t="s">
        <v>18</v>
      </c>
      <c r="C10" s="75" t="s">
        <v>18</v>
      </c>
      <c r="D10" s="16" t="s">
        <v>55</v>
      </c>
      <c r="E10" s="17">
        <v>3.9000000000000004</v>
      </c>
      <c r="F10" s="17">
        <v>6</v>
      </c>
      <c r="G10" s="21">
        <f t="shared" si="0"/>
        <v>0</v>
      </c>
      <c r="H10" s="76" t="s">
        <v>18</v>
      </c>
    </row>
    <row r="11" spans="1:8" ht="39.950000000000003" customHeight="1">
      <c r="A11" s="74" t="s">
        <v>18</v>
      </c>
      <c r="B11" s="75" t="s">
        <v>18</v>
      </c>
      <c r="C11" s="75" t="s">
        <v>18</v>
      </c>
      <c r="D11" s="16" t="s">
        <v>253</v>
      </c>
      <c r="E11" s="17">
        <v>3.9000000000000004</v>
      </c>
      <c r="F11" s="17">
        <v>6</v>
      </c>
      <c r="G11" s="21">
        <f t="shared" si="0"/>
        <v>0</v>
      </c>
      <c r="H11" s="76" t="s">
        <v>18</v>
      </c>
    </row>
    <row r="12" spans="1:8" ht="39.950000000000003" customHeight="1">
      <c r="A12" s="74" t="s">
        <v>18</v>
      </c>
      <c r="B12" s="75" t="s">
        <v>18</v>
      </c>
      <c r="C12" s="75" t="s">
        <v>18</v>
      </c>
      <c r="D12" s="16" t="s">
        <v>22</v>
      </c>
      <c r="E12" s="17">
        <v>0.65</v>
      </c>
      <c r="F12" s="17">
        <v>1</v>
      </c>
      <c r="G12" s="21">
        <f t="shared" si="0"/>
        <v>0</v>
      </c>
      <c r="H12" s="76" t="s">
        <v>18</v>
      </c>
    </row>
    <row r="13" spans="1:8" ht="39.950000000000003" customHeight="1">
      <c r="A13" s="74" t="s">
        <v>18</v>
      </c>
      <c r="B13" s="75" t="s">
        <v>18</v>
      </c>
      <c r="C13" s="75" t="s">
        <v>18</v>
      </c>
      <c r="D13" s="16" t="s">
        <v>23</v>
      </c>
      <c r="E13" s="17">
        <v>0.32500000000000001</v>
      </c>
      <c r="F13" s="17">
        <v>0.5</v>
      </c>
      <c r="G13" s="21">
        <f t="shared" si="0"/>
        <v>0</v>
      </c>
      <c r="H13" s="76" t="s">
        <v>18</v>
      </c>
    </row>
    <row r="14" spans="1:8" ht="39.950000000000003" customHeight="1">
      <c r="A14" s="74" t="s">
        <v>18</v>
      </c>
      <c r="B14" s="75" t="s">
        <v>18</v>
      </c>
      <c r="C14" s="75" t="s">
        <v>18</v>
      </c>
      <c r="D14" s="16" t="s">
        <v>48</v>
      </c>
      <c r="E14" s="17">
        <v>6.5000000000000002E-2</v>
      </c>
      <c r="F14" s="17">
        <v>0.1</v>
      </c>
      <c r="G14" s="21">
        <f t="shared" si="0"/>
        <v>0</v>
      </c>
      <c r="H14" s="76" t="s">
        <v>18</v>
      </c>
    </row>
    <row r="15" spans="1:8" ht="39.950000000000003" customHeight="1">
      <c r="A15" s="74" t="s">
        <v>18</v>
      </c>
      <c r="B15" s="75" t="s">
        <v>18</v>
      </c>
      <c r="C15" s="75" t="s">
        <v>160</v>
      </c>
      <c r="D15" s="16" t="s">
        <v>161</v>
      </c>
      <c r="E15" s="17">
        <v>6.5</v>
      </c>
      <c r="F15" s="17">
        <v>10</v>
      </c>
      <c r="G15" s="21">
        <f t="shared" si="0"/>
        <v>0</v>
      </c>
      <c r="H15" s="76" t="s">
        <v>162</v>
      </c>
    </row>
    <row r="16" spans="1:8" ht="39.950000000000003" customHeight="1">
      <c r="A16" s="74" t="s">
        <v>18</v>
      </c>
      <c r="B16" s="75" t="s">
        <v>18</v>
      </c>
      <c r="C16" s="75" t="s">
        <v>18</v>
      </c>
      <c r="D16" s="16" t="s">
        <v>163</v>
      </c>
      <c r="E16" s="17">
        <v>6.5</v>
      </c>
      <c r="F16" s="17">
        <v>10</v>
      </c>
      <c r="G16" s="21">
        <f t="shared" si="0"/>
        <v>0</v>
      </c>
      <c r="H16" s="76" t="s">
        <v>18</v>
      </c>
    </row>
    <row r="17" spans="1:8" ht="39.950000000000003" customHeight="1">
      <c r="A17" s="74" t="s">
        <v>18</v>
      </c>
      <c r="B17" s="75" t="s">
        <v>18</v>
      </c>
      <c r="C17" s="75" t="s">
        <v>18</v>
      </c>
      <c r="D17" s="16" t="s">
        <v>56</v>
      </c>
      <c r="E17" s="17">
        <v>3.25</v>
      </c>
      <c r="F17" s="17">
        <v>5</v>
      </c>
      <c r="G17" s="21">
        <f t="shared" si="0"/>
        <v>0</v>
      </c>
      <c r="H17" s="76" t="s">
        <v>18</v>
      </c>
    </row>
    <row r="18" spans="1:8" ht="39.950000000000003" customHeight="1">
      <c r="A18" s="74" t="s">
        <v>18</v>
      </c>
      <c r="B18" s="75" t="s">
        <v>18</v>
      </c>
      <c r="C18" s="75" t="s">
        <v>18</v>
      </c>
      <c r="D18" s="16" t="s">
        <v>68</v>
      </c>
      <c r="E18" s="17">
        <v>1.9500000000000002</v>
      </c>
      <c r="F18" s="17">
        <v>3</v>
      </c>
      <c r="G18" s="21">
        <f t="shared" si="0"/>
        <v>0</v>
      </c>
      <c r="H18" s="76" t="s">
        <v>18</v>
      </c>
    </row>
    <row r="19" spans="1:8" ht="39.950000000000003" customHeight="1">
      <c r="A19" s="74" t="s">
        <v>18</v>
      </c>
      <c r="B19" s="75" t="s">
        <v>18</v>
      </c>
      <c r="C19" s="75" t="s">
        <v>18</v>
      </c>
      <c r="D19" s="16" t="s">
        <v>29</v>
      </c>
      <c r="E19" s="17">
        <v>1.3</v>
      </c>
      <c r="F19" s="17">
        <v>2</v>
      </c>
      <c r="G19" s="21">
        <f t="shared" si="0"/>
        <v>0</v>
      </c>
      <c r="H19" s="76" t="s">
        <v>18</v>
      </c>
    </row>
    <row r="20" spans="1:8" ht="39.950000000000003" customHeight="1">
      <c r="A20" s="74" t="s">
        <v>18</v>
      </c>
      <c r="B20" s="75" t="s">
        <v>18</v>
      </c>
      <c r="C20" s="75" t="s">
        <v>18</v>
      </c>
      <c r="D20" s="16" t="s">
        <v>70</v>
      </c>
      <c r="E20" s="17">
        <v>1.3</v>
      </c>
      <c r="F20" s="17">
        <v>2</v>
      </c>
      <c r="G20" s="21">
        <f t="shared" si="0"/>
        <v>0</v>
      </c>
      <c r="H20" s="76" t="s">
        <v>18</v>
      </c>
    </row>
    <row r="21" spans="1:8" ht="39.950000000000003" customHeight="1">
      <c r="A21" s="74" t="s">
        <v>18</v>
      </c>
      <c r="B21" s="75" t="s">
        <v>18</v>
      </c>
      <c r="C21" s="75" t="s">
        <v>18</v>
      </c>
      <c r="D21" s="16" t="s">
        <v>47</v>
      </c>
      <c r="E21" s="17">
        <v>0.32500000000000001</v>
      </c>
      <c r="F21" s="17">
        <v>0.5</v>
      </c>
      <c r="G21" s="21">
        <f t="shared" si="0"/>
        <v>0</v>
      </c>
      <c r="H21" s="76" t="s">
        <v>18</v>
      </c>
    </row>
    <row r="22" spans="1:8" ht="39.950000000000003" customHeight="1">
      <c r="A22" s="74" t="s">
        <v>18</v>
      </c>
      <c r="B22" s="75" t="s">
        <v>18</v>
      </c>
      <c r="C22" s="75" t="s">
        <v>18</v>
      </c>
      <c r="D22" s="16" t="s">
        <v>30</v>
      </c>
      <c r="E22" s="17">
        <v>0.13</v>
      </c>
      <c r="F22" s="17">
        <v>0.2</v>
      </c>
      <c r="G22" s="21">
        <f t="shared" si="0"/>
        <v>0</v>
      </c>
      <c r="H22" s="76" t="s">
        <v>18</v>
      </c>
    </row>
    <row r="23" spans="1:8" ht="39.950000000000003" customHeight="1">
      <c r="A23" s="74" t="s">
        <v>18</v>
      </c>
      <c r="B23" s="75" t="s">
        <v>18</v>
      </c>
      <c r="C23" s="18" t="s">
        <v>31</v>
      </c>
      <c r="D23" s="16" t="s">
        <v>32</v>
      </c>
      <c r="E23" s="17">
        <v>13</v>
      </c>
      <c r="F23" s="17">
        <v>20</v>
      </c>
      <c r="G23" s="21">
        <f t="shared" si="0"/>
        <v>0</v>
      </c>
      <c r="H23" s="19" t="s">
        <v>33</v>
      </c>
    </row>
    <row r="24" spans="1:8" ht="39.950000000000003" customHeight="1">
      <c r="A24" s="15"/>
      <c r="B24" s="15"/>
      <c r="C24" s="15"/>
      <c r="D24" s="15"/>
      <c r="E24" s="15"/>
      <c r="F24" s="15"/>
      <c r="G24" s="15"/>
      <c r="H24" s="15"/>
    </row>
    <row r="25" spans="1:8" ht="39.950000000000003" customHeight="1">
      <c r="A25" s="15"/>
      <c r="B25" s="15"/>
      <c r="C25" s="15"/>
      <c r="D25" s="15"/>
      <c r="E25" s="15"/>
      <c r="F25" s="15"/>
      <c r="G25" s="15"/>
      <c r="H25" s="15"/>
    </row>
    <row r="26" spans="1:8" ht="18" customHeight="1">
      <c r="A26" s="15"/>
      <c r="B26" s="15"/>
      <c r="C26" s="15"/>
      <c r="D26" s="15"/>
      <c r="E26" s="15"/>
      <c r="F26" s="15"/>
      <c r="G26" s="15"/>
      <c r="H26" s="15"/>
    </row>
    <row r="27" spans="1:8" ht="18">
      <c r="A27" s="8"/>
      <c r="B27" s="8"/>
      <c r="C27" s="8"/>
      <c r="D27" s="8"/>
      <c r="E27" s="9"/>
      <c r="F27" s="9"/>
      <c r="G27" s="10"/>
      <c r="H27" s="8"/>
    </row>
    <row r="28" spans="1:8" ht="18">
      <c r="A28" s="8"/>
      <c r="B28" s="8"/>
      <c r="C28" s="8"/>
      <c r="D28" s="8"/>
      <c r="E28" s="9"/>
      <c r="F28" s="9"/>
      <c r="G28" s="10"/>
      <c r="H28" s="8"/>
    </row>
    <row r="29" spans="1:8" ht="18">
      <c r="A29" s="8"/>
      <c r="B29" s="8"/>
      <c r="C29" s="8"/>
      <c r="D29" s="8"/>
      <c r="E29" s="9"/>
      <c r="F29" s="9"/>
      <c r="G29" s="10"/>
      <c r="H29" s="8"/>
    </row>
    <row r="30" spans="1:8" ht="18">
      <c r="A30" s="8"/>
      <c r="B30" s="8"/>
      <c r="C30" s="8"/>
      <c r="D30" s="8"/>
      <c r="E30" s="9"/>
      <c r="F30" s="9"/>
      <c r="G30" s="10"/>
      <c r="H30" s="8"/>
    </row>
    <row r="31" spans="1:8" ht="18">
      <c r="A31" s="8"/>
      <c r="B31" s="8"/>
      <c r="C31" s="8"/>
      <c r="D31" s="8"/>
      <c r="E31" s="9"/>
      <c r="F31" s="9"/>
      <c r="G31" s="10"/>
      <c r="H31" s="8"/>
    </row>
    <row r="32" spans="1:8" ht="18">
      <c r="A32" s="8"/>
      <c r="B32" s="8"/>
      <c r="C32" s="8"/>
      <c r="D32" s="8"/>
      <c r="E32" s="9"/>
      <c r="F32" s="9"/>
      <c r="G32" s="10"/>
      <c r="H32" s="8"/>
    </row>
    <row r="33" spans="1:8" ht="18">
      <c r="A33" s="8"/>
      <c r="B33" s="8"/>
      <c r="C33" s="8"/>
      <c r="D33" s="8"/>
      <c r="E33" s="9"/>
      <c r="F33" s="9"/>
      <c r="G33" s="10"/>
      <c r="H33" s="8"/>
    </row>
    <row r="34" spans="1:8" ht="18">
      <c r="A34" s="8"/>
      <c r="B34" s="8"/>
      <c r="C34" s="8"/>
      <c r="D34" s="8"/>
      <c r="E34" s="9"/>
      <c r="F34" s="9"/>
      <c r="G34" s="10"/>
      <c r="H34" s="8"/>
    </row>
    <row r="35" spans="1:8" ht="18">
      <c r="A35" s="8"/>
      <c r="B35" s="8"/>
      <c r="C35" s="8"/>
      <c r="D35" s="8"/>
      <c r="E35" s="9"/>
      <c r="F35" s="9"/>
      <c r="G35" s="10"/>
      <c r="H35" s="8"/>
    </row>
    <row r="36" spans="1:8" ht="18">
      <c r="A36" s="8"/>
      <c r="B36" s="8"/>
      <c r="C36" s="8"/>
      <c r="D36" s="8"/>
      <c r="E36" s="9"/>
      <c r="F36" s="9"/>
      <c r="G36" s="10"/>
      <c r="H36" s="8"/>
    </row>
  </sheetData>
  <sheetProtection formatRows="0" insertRows="0" deleteRows="0"/>
  <mergeCells count="20">
    <mergeCell ref="H6:H7"/>
    <mergeCell ref="A6:A7"/>
    <mergeCell ref="B6:B7"/>
    <mergeCell ref="C6:C7"/>
    <mergeCell ref="D6:D7"/>
    <mergeCell ref="E6:F6"/>
    <mergeCell ref="G6:G7"/>
    <mergeCell ref="A1:H1"/>
    <mergeCell ref="A2:C2"/>
    <mergeCell ref="D2:G2"/>
    <mergeCell ref="H2:H4"/>
    <mergeCell ref="A3:B3"/>
    <mergeCell ref="D3:G4"/>
    <mergeCell ref="A4:B4"/>
    <mergeCell ref="A8:A23"/>
    <mergeCell ref="B8:B23"/>
    <mergeCell ref="C8:C14"/>
    <mergeCell ref="H8:H14"/>
    <mergeCell ref="C15:C22"/>
    <mergeCell ref="H15:H22"/>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6"/>
  <sheetViews>
    <sheetView showGridLines="0" view="pageBreakPreview" zoomScale="55" zoomScaleNormal="70" zoomScaleSheetLayoutView="55" workbookViewId="0">
      <selection activeCell="F21" sqref="F21"/>
    </sheetView>
  </sheetViews>
  <sheetFormatPr defaultRowHeight="20.25"/>
  <cols>
    <col min="1" max="1" width="10.25" style="1" customWidth="1"/>
    <col min="2" max="2" width="16" style="1" customWidth="1"/>
    <col min="3" max="4" width="32.75" style="1" customWidth="1"/>
    <col min="5" max="6" width="13.125" style="11" customWidth="1"/>
    <col min="7" max="7" width="16.25" style="12" customWidth="1"/>
    <col min="8" max="8" width="94.375" style="1" customWidth="1"/>
    <col min="9" max="16384" width="9" style="1"/>
  </cols>
  <sheetData>
    <row r="1" spans="1:8" ht="169.5" customHeight="1" thickBot="1">
      <c r="A1" s="80" t="s">
        <v>12</v>
      </c>
      <c r="B1" s="80"/>
      <c r="C1" s="80"/>
      <c r="D1" s="80"/>
      <c r="E1" s="80"/>
      <c r="F1" s="80"/>
      <c r="G1" s="80"/>
      <c r="H1" s="80"/>
    </row>
    <row r="2" spans="1:8" s="2" customFormat="1" ht="39.950000000000003" customHeight="1">
      <c r="A2" s="81" t="s">
        <v>0</v>
      </c>
      <c r="B2" s="82"/>
      <c r="C2" s="83"/>
      <c r="D2" s="84" t="s">
        <v>1</v>
      </c>
      <c r="E2" s="84"/>
      <c r="F2" s="84"/>
      <c r="G2" s="84"/>
      <c r="H2" s="85"/>
    </row>
    <row r="3" spans="1:8" s="2" customFormat="1" ht="39.950000000000003" customHeight="1">
      <c r="A3" s="86" t="s">
        <v>2</v>
      </c>
      <c r="B3" s="87"/>
      <c r="C3" s="3"/>
      <c r="D3" s="88" t="s">
        <v>3</v>
      </c>
      <c r="E3" s="89"/>
      <c r="F3" s="89"/>
      <c r="G3" s="89"/>
      <c r="H3" s="85"/>
    </row>
    <row r="4" spans="1:8" s="2" customFormat="1" ht="39.950000000000003" customHeight="1" thickBot="1">
      <c r="A4" s="90" t="s">
        <v>4</v>
      </c>
      <c r="B4" s="91"/>
      <c r="C4" s="4"/>
      <c r="D4" s="88"/>
      <c r="E4" s="89"/>
      <c r="F4" s="89"/>
      <c r="G4" s="89"/>
      <c r="H4" s="85"/>
    </row>
    <row r="5" spans="1:8" s="2" customFormat="1" ht="14.25" customHeight="1">
      <c r="A5" s="5"/>
      <c r="B5" s="6"/>
      <c r="C5" s="6"/>
      <c r="D5" s="6"/>
      <c r="E5" s="6"/>
      <c r="F5" s="6"/>
      <c r="G5" s="7"/>
      <c r="H5" s="6"/>
    </row>
    <row r="6" spans="1:8" s="2" customFormat="1" ht="39.950000000000003" customHeight="1">
      <c r="A6" s="77" t="s">
        <v>5</v>
      </c>
      <c r="B6" s="77" t="s">
        <v>6</v>
      </c>
      <c r="C6" s="77" t="s">
        <v>7</v>
      </c>
      <c r="D6" s="77" t="s">
        <v>8</v>
      </c>
      <c r="E6" s="77" t="s">
        <v>9</v>
      </c>
      <c r="F6" s="77"/>
      <c r="G6" s="78" t="s">
        <v>10</v>
      </c>
      <c r="H6" s="77" t="s">
        <v>11</v>
      </c>
    </row>
    <row r="7" spans="1:8" s="2" customFormat="1" ht="39.950000000000003" customHeight="1">
      <c r="A7" s="77"/>
      <c r="B7" s="77"/>
      <c r="C7" s="77"/>
      <c r="D7" s="77"/>
      <c r="E7" s="14" t="s">
        <v>2</v>
      </c>
      <c r="F7" s="14" t="s">
        <v>4</v>
      </c>
      <c r="G7" s="79"/>
      <c r="H7" s="77"/>
    </row>
    <row r="8" spans="1:8" ht="39.950000000000003" customHeight="1">
      <c r="A8" s="74" t="s">
        <v>164</v>
      </c>
      <c r="B8" s="75" t="s">
        <v>35</v>
      </c>
      <c r="C8" s="75" t="s">
        <v>165</v>
      </c>
      <c r="D8" s="16" t="s">
        <v>166</v>
      </c>
      <c r="E8" s="17">
        <v>32.5</v>
      </c>
      <c r="F8" s="17">
        <v>50</v>
      </c>
      <c r="G8" s="21">
        <f t="shared" ref="G8:G17" si="0">($C$3*E8)+($C$4*F8)</f>
        <v>0</v>
      </c>
      <c r="H8" s="76" t="s">
        <v>167</v>
      </c>
    </row>
    <row r="9" spans="1:8" ht="39.950000000000003" customHeight="1">
      <c r="A9" s="74" t="s">
        <v>18</v>
      </c>
      <c r="B9" s="75" t="s">
        <v>18</v>
      </c>
      <c r="C9" s="75" t="s">
        <v>18</v>
      </c>
      <c r="D9" s="16" t="s">
        <v>25</v>
      </c>
      <c r="E9" s="17">
        <v>6.5</v>
      </c>
      <c r="F9" s="17">
        <v>10</v>
      </c>
      <c r="G9" s="21">
        <f t="shared" si="0"/>
        <v>0</v>
      </c>
      <c r="H9" s="76" t="s">
        <v>18</v>
      </c>
    </row>
    <row r="10" spans="1:8" ht="39.950000000000003" customHeight="1">
      <c r="A10" s="74" t="s">
        <v>18</v>
      </c>
      <c r="B10" s="75" t="s">
        <v>18</v>
      </c>
      <c r="C10" s="75" t="s">
        <v>18</v>
      </c>
      <c r="D10" s="16" t="s">
        <v>168</v>
      </c>
      <c r="E10" s="17">
        <v>3.25</v>
      </c>
      <c r="F10" s="17">
        <v>5</v>
      </c>
      <c r="G10" s="21">
        <f t="shared" si="0"/>
        <v>0</v>
      </c>
      <c r="H10" s="76" t="s">
        <v>18</v>
      </c>
    </row>
    <row r="11" spans="1:8" ht="39.950000000000003" customHeight="1">
      <c r="A11" s="74" t="s">
        <v>18</v>
      </c>
      <c r="B11" s="75" t="s">
        <v>18</v>
      </c>
      <c r="C11" s="75" t="s">
        <v>18</v>
      </c>
      <c r="D11" s="16" t="s">
        <v>169</v>
      </c>
      <c r="E11" s="17">
        <v>1.9500000000000002</v>
      </c>
      <c r="F11" s="17">
        <v>3</v>
      </c>
      <c r="G11" s="21">
        <f t="shared" si="0"/>
        <v>0</v>
      </c>
      <c r="H11" s="76" t="s">
        <v>18</v>
      </c>
    </row>
    <row r="12" spans="1:8" ht="39.950000000000003" customHeight="1">
      <c r="A12" s="74" t="s">
        <v>18</v>
      </c>
      <c r="B12" s="75" t="s">
        <v>18</v>
      </c>
      <c r="C12" s="75" t="s">
        <v>18</v>
      </c>
      <c r="D12" s="16" t="s">
        <v>46</v>
      </c>
      <c r="E12" s="17">
        <v>0.65</v>
      </c>
      <c r="F12" s="17">
        <v>1</v>
      </c>
      <c r="G12" s="21">
        <f t="shared" si="0"/>
        <v>0</v>
      </c>
      <c r="H12" s="76" t="s">
        <v>18</v>
      </c>
    </row>
    <row r="13" spans="1:8" ht="39.950000000000003" customHeight="1">
      <c r="A13" s="74" t="s">
        <v>18</v>
      </c>
      <c r="B13" s="75" t="s">
        <v>18</v>
      </c>
      <c r="C13" s="75" t="s">
        <v>18</v>
      </c>
      <c r="D13" s="16" t="s">
        <v>29</v>
      </c>
      <c r="E13" s="17">
        <v>0.65</v>
      </c>
      <c r="F13" s="17">
        <v>1</v>
      </c>
      <c r="G13" s="21">
        <f t="shared" si="0"/>
        <v>0</v>
      </c>
      <c r="H13" s="76" t="s">
        <v>18</v>
      </c>
    </row>
    <row r="14" spans="1:8" ht="39.950000000000003" customHeight="1">
      <c r="A14" s="74" t="s">
        <v>18</v>
      </c>
      <c r="B14" s="75" t="s">
        <v>18</v>
      </c>
      <c r="C14" s="75" t="s">
        <v>18</v>
      </c>
      <c r="D14" s="16" t="s">
        <v>22</v>
      </c>
      <c r="E14" s="17">
        <v>0.32500000000000001</v>
      </c>
      <c r="F14" s="17">
        <v>0.5</v>
      </c>
      <c r="G14" s="21">
        <f t="shared" si="0"/>
        <v>0</v>
      </c>
      <c r="H14" s="76" t="s">
        <v>18</v>
      </c>
    </row>
    <row r="15" spans="1:8" ht="39.950000000000003" customHeight="1">
      <c r="A15" s="74" t="s">
        <v>18</v>
      </c>
      <c r="B15" s="75" t="s">
        <v>18</v>
      </c>
      <c r="C15" s="75" t="s">
        <v>18</v>
      </c>
      <c r="D15" s="16" t="s">
        <v>30</v>
      </c>
      <c r="E15" s="17">
        <v>0.13</v>
      </c>
      <c r="F15" s="17">
        <v>0.2</v>
      </c>
      <c r="G15" s="21">
        <f t="shared" si="0"/>
        <v>0</v>
      </c>
      <c r="H15" s="76" t="s">
        <v>18</v>
      </c>
    </row>
    <row r="16" spans="1:8" ht="39.950000000000003" customHeight="1">
      <c r="A16" s="74"/>
      <c r="B16" s="75"/>
      <c r="C16" s="18" t="s">
        <v>49</v>
      </c>
      <c r="D16" s="16" t="s">
        <v>16</v>
      </c>
      <c r="E16" s="17">
        <v>18.2</v>
      </c>
      <c r="F16" s="17">
        <v>28</v>
      </c>
      <c r="G16" s="21">
        <f t="shared" si="0"/>
        <v>0</v>
      </c>
      <c r="H16" s="19" t="s">
        <v>50</v>
      </c>
    </row>
    <row r="17" spans="1:8" ht="39.950000000000003" customHeight="1">
      <c r="A17" s="74" t="s">
        <v>18</v>
      </c>
      <c r="B17" s="75" t="s">
        <v>18</v>
      </c>
      <c r="C17" s="18" t="s">
        <v>31</v>
      </c>
      <c r="D17" s="16" t="s">
        <v>32</v>
      </c>
      <c r="E17" s="17">
        <v>13</v>
      </c>
      <c r="F17" s="17">
        <v>20</v>
      </c>
      <c r="G17" s="21">
        <f t="shared" si="0"/>
        <v>0</v>
      </c>
      <c r="H17" s="19" t="s">
        <v>33</v>
      </c>
    </row>
    <row r="18" spans="1:8" ht="39.950000000000003" customHeight="1">
      <c r="A18" s="15"/>
      <c r="B18" s="15"/>
      <c r="C18" s="15"/>
      <c r="D18" s="15"/>
      <c r="E18" s="15"/>
      <c r="F18" s="15"/>
      <c r="G18" s="15"/>
      <c r="H18" s="15"/>
    </row>
    <row r="19" spans="1:8" ht="39.950000000000003" customHeight="1">
      <c r="A19" s="15"/>
      <c r="B19" s="15"/>
      <c r="C19" s="15"/>
      <c r="D19" s="15"/>
      <c r="E19" s="15"/>
      <c r="F19" s="15"/>
      <c r="G19" s="15"/>
      <c r="H19" s="15"/>
    </row>
    <row r="20" spans="1:8" ht="39.950000000000003" customHeight="1">
      <c r="A20" s="15"/>
      <c r="B20" s="15"/>
      <c r="C20" s="15"/>
      <c r="D20" s="15"/>
      <c r="E20" s="15"/>
      <c r="F20" s="15"/>
      <c r="G20" s="15"/>
      <c r="H20" s="15"/>
    </row>
    <row r="21" spans="1:8" ht="39.950000000000003" customHeight="1">
      <c r="A21" s="15"/>
      <c r="B21" s="15"/>
      <c r="C21" s="15"/>
      <c r="D21" s="15"/>
      <c r="E21" s="15"/>
      <c r="F21" s="15"/>
      <c r="G21" s="15"/>
      <c r="H21" s="15"/>
    </row>
    <row r="22" spans="1:8" ht="39.950000000000003" customHeight="1">
      <c r="A22" s="15"/>
      <c r="B22" s="15"/>
      <c r="C22" s="15"/>
      <c r="D22" s="15"/>
      <c r="E22" s="15"/>
      <c r="F22" s="15"/>
      <c r="G22" s="15"/>
      <c r="H22" s="15"/>
    </row>
    <row r="23" spans="1:8" ht="39.950000000000003" customHeight="1">
      <c r="A23" s="15"/>
      <c r="B23" s="15"/>
      <c r="C23" s="15"/>
      <c r="D23" s="15"/>
      <c r="E23" s="15"/>
      <c r="F23" s="15"/>
      <c r="G23" s="15"/>
      <c r="H23" s="15"/>
    </row>
    <row r="24" spans="1:8" ht="39.950000000000003" customHeight="1">
      <c r="A24" s="15"/>
      <c r="B24" s="15"/>
      <c r="C24" s="15"/>
      <c r="D24" s="15"/>
      <c r="E24" s="15"/>
      <c r="F24" s="15"/>
      <c r="G24" s="15"/>
      <c r="H24" s="15"/>
    </row>
    <row r="25" spans="1:8" ht="39.950000000000003" customHeight="1">
      <c r="A25" s="15"/>
      <c r="B25" s="15"/>
      <c r="C25" s="15"/>
      <c r="D25" s="15"/>
      <c r="E25" s="15"/>
      <c r="F25" s="15"/>
      <c r="G25" s="15"/>
      <c r="H25" s="15"/>
    </row>
    <row r="26" spans="1:8" ht="18" customHeight="1">
      <c r="A26" s="15"/>
      <c r="B26" s="15"/>
      <c r="C26" s="15"/>
      <c r="D26" s="15"/>
      <c r="E26" s="15"/>
      <c r="F26" s="15"/>
      <c r="G26" s="15"/>
      <c r="H26" s="15"/>
    </row>
    <row r="27" spans="1:8" ht="18">
      <c r="A27" s="8"/>
      <c r="B27" s="8"/>
      <c r="C27" s="8"/>
      <c r="D27" s="8"/>
      <c r="E27" s="9"/>
      <c r="F27" s="9"/>
      <c r="G27" s="10"/>
      <c r="H27" s="8"/>
    </row>
    <row r="28" spans="1:8" ht="18">
      <c r="A28" s="8"/>
      <c r="B28" s="8"/>
      <c r="C28" s="8"/>
      <c r="D28" s="8"/>
      <c r="E28" s="9"/>
      <c r="F28" s="9"/>
      <c r="G28" s="10"/>
      <c r="H28" s="8"/>
    </row>
    <row r="29" spans="1:8" ht="18">
      <c r="A29" s="8"/>
      <c r="B29" s="8"/>
      <c r="C29" s="8"/>
      <c r="D29" s="8"/>
      <c r="E29" s="9"/>
      <c r="F29" s="9"/>
      <c r="G29" s="10"/>
      <c r="H29" s="8"/>
    </row>
    <row r="30" spans="1:8" ht="18">
      <c r="A30" s="8"/>
      <c r="B30" s="8"/>
      <c r="C30" s="8"/>
      <c r="D30" s="8"/>
      <c r="E30" s="9"/>
      <c r="F30" s="9"/>
      <c r="G30" s="10"/>
      <c r="H30" s="8"/>
    </row>
    <row r="31" spans="1:8" ht="18">
      <c r="A31" s="8"/>
      <c r="B31" s="8"/>
      <c r="C31" s="8"/>
      <c r="D31" s="8"/>
      <c r="E31" s="9"/>
      <c r="F31" s="9"/>
      <c r="G31" s="10"/>
      <c r="H31" s="8"/>
    </row>
    <row r="32" spans="1:8" ht="18">
      <c r="A32" s="8"/>
      <c r="B32" s="8"/>
      <c r="C32" s="8"/>
      <c r="D32" s="8"/>
      <c r="E32" s="9"/>
      <c r="F32" s="9"/>
      <c r="G32" s="10"/>
      <c r="H32" s="8"/>
    </row>
    <row r="33" spans="1:8" ht="18">
      <c r="A33" s="8"/>
      <c r="B33" s="8"/>
      <c r="C33" s="8"/>
      <c r="D33" s="8"/>
      <c r="E33" s="9"/>
      <c r="F33" s="9"/>
      <c r="G33" s="10"/>
      <c r="H33" s="8"/>
    </row>
    <row r="34" spans="1:8" ht="18">
      <c r="A34" s="8"/>
      <c r="B34" s="8"/>
      <c r="C34" s="8"/>
      <c r="D34" s="8"/>
      <c r="E34" s="9"/>
      <c r="F34" s="9"/>
      <c r="G34" s="10"/>
      <c r="H34" s="8"/>
    </row>
    <row r="35" spans="1:8" ht="18">
      <c r="A35" s="8"/>
      <c r="B35" s="8"/>
      <c r="C35" s="8"/>
      <c r="D35" s="8"/>
      <c r="E35" s="9"/>
      <c r="F35" s="9"/>
      <c r="G35" s="10"/>
      <c r="H35" s="8"/>
    </row>
    <row r="36" spans="1:8" ht="18">
      <c r="A36" s="8"/>
      <c r="B36" s="8"/>
      <c r="C36" s="8"/>
      <c r="D36" s="8"/>
      <c r="E36" s="9"/>
      <c r="F36" s="9"/>
      <c r="G36" s="10"/>
      <c r="H36" s="8"/>
    </row>
  </sheetData>
  <sheetProtection formatRows="0" insertRows="0" deleteRows="0"/>
  <mergeCells count="18">
    <mergeCell ref="B8:B17"/>
    <mergeCell ref="C8:C15"/>
    <mergeCell ref="H8:H15"/>
    <mergeCell ref="A1:H1"/>
    <mergeCell ref="A2:C2"/>
    <mergeCell ref="D2:G2"/>
    <mergeCell ref="H2:H4"/>
    <mergeCell ref="A3:B3"/>
    <mergeCell ref="D3:G4"/>
    <mergeCell ref="A4:B4"/>
    <mergeCell ref="H6:H7"/>
    <mergeCell ref="A6:A7"/>
    <mergeCell ref="B6:B7"/>
    <mergeCell ref="C6:C7"/>
    <mergeCell ref="D6:D7"/>
    <mergeCell ref="E6:F6"/>
    <mergeCell ref="G6:G7"/>
    <mergeCell ref="A8:A17"/>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6"/>
  <sheetViews>
    <sheetView showGridLines="0" view="pageBreakPreview" zoomScale="55" zoomScaleNormal="70" zoomScaleSheetLayoutView="55" workbookViewId="0">
      <selection activeCell="F21" sqref="F21"/>
    </sheetView>
  </sheetViews>
  <sheetFormatPr defaultRowHeight="20.25"/>
  <cols>
    <col min="1" max="1" width="10.25" style="1" customWidth="1"/>
    <col min="2" max="2" width="16" style="1" customWidth="1"/>
    <col min="3" max="4" width="32.75" style="1" customWidth="1"/>
    <col min="5" max="6" width="13.125" style="11" customWidth="1"/>
    <col min="7" max="7" width="16.25" style="12" customWidth="1"/>
    <col min="8" max="8" width="94.375" style="1" customWidth="1"/>
    <col min="9" max="16384" width="9" style="1"/>
  </cols>
  <sheetData>
    <row r="1" spans="1:8" ht="169.5" customHeight="1" thickBot="1">
      <c r="A1" s="80" t="s">
        <v>12</v>
      </c>
      <c r="B1" s="80"/>
      <c r="C1" s="80"/>
      <c r="D1" s="80"/>
      <c r="E1" s="80"/>
      <c r="F1" s="80"/>
      <c r="G1" s="80"/>
      <c r="H1" s="80"/>
    </row>
    <row r="2" spans="1:8" s="2" customFormat="1" ht="39.950000000000003" customHeight="1">
      <c r="A2" s="81" t="s">
        <v>0</v>
      </c>
      <c r="B2" s="82"/>
      <c r="C2" s="83"/>
      <c r="D2" s="84" t="s">
        <v>1</v>
      </c>
      <c r="E2" s="84"/>
      <c r="F2" s="84"/>
      <c r="G2" s="84"/>
      <c r="H2" s="85"/>
    </row>
    <row r="3" spans="1:8" s="2" customFormat="1" ht="39.950000000000003" customHeight="1">
      <c r="A3" s="86" t="s">
        <v>2</v>
      </c>
      <c r="B3" s="87"/>
      <c r="C3" s="3"/>
      <c r="D3" s="88" t="s">
        <v>3</v>
      </c>
      <c r="E3" s="89"/>
      <c r="F3" s="89"/>
      <c r="G3" s="89"/>
      <c r="H3" s="85"/>
    </row>
    <row r="4" spans="1:8" s="2" customFormat="1" ht="39.950000000000003" customHeight="1" thickBot="1">
      <c r="A4" s="90" t="s">
        <v>4</v>
      </c>
      <c r="B4" s="91"/>
      <c r="C4" s="4"/>
      <c r="D4" s="88"/>
      <c r="E4" s="89"/>
      <c r="F4" s="89"/>
      <c r="G4" s="89"/>
      <c r="H4" s="85"/>
    </row>
    <row r="5" spans="1:8" s="2" customFormat="1" ht="14.25" customHeight="1">
      <c r="A5" s="5"/>
      <c r="B5" s="6"/>
      <c r="C5" s="6"/>
      <c r="D5" s="6"/>
      <c r="E5" s="6"/>
      <c r="F5" s="6"/>
      <c r="G5" s="7"/>
      <c r="H5" s="6"/>
    </row>
    <row r="6" spans="1:8" s="2" customFormat="1" ht="39.950000000000003" customHeight="1">
      <c r="A6" s="77" t="s">
        <v>5</v>
      </c>
      <c r="B6" s="77" t="s">
        <v>6</v>
      </c>
      <c r="C6" s="77" t="s">
        <v>7</v>
      </c>
      <c r="D6" s="77" t="s">
        <v>8</v>
      </c>
      <c r="E6" s="77" t="s">
        <v>9</v>
      </c>
      <c r="F6" s="77"/>
      <c r="G6" s="78" t="s">
        <v>10</v>
      </c>
      <c r="H6" s="77" t="s">
        <v>11</v>
      </c>
    </row>
    <row r="7" spans="1:8" s="2" customFormat="1" ht="39.950000000000003" customHeight="1">
      <c r="A7" s="77"/>
      <c r="B7" s="77"/>
      <c r="C7" s="77"/>
      <c r="D7" s="77"/>
      <c r="E7" s="14" t="s">
        <v>2</v>
      </c>
      <c r="F7" s="14" t="s">
        <v>4</v>
      </c>
      <c r="G7" s="79"/>
      <c r="H7" s="77"/>
    </row>
    <row r="8" spans="1:8" ht="39.950000000000003" customHeight="1">
      <c r="A8" s="74" t="s">
        <v>170</v>
      </c>
      <c r="B8" s="75" t="s">
        <v>14</v>
      </c>
      <c r="C8" s="75" t="s">
        <v>171</v>
      </c>
      <c r="D8" s="16" t="s">
        <v>83</v>
      </c>
      <c r="E8" s="17">
        <v>32.5</v>
      </c>
      <c r="F8" s="17">
        <v>50</v>
      </c>
      <c r="G8" s="21">
        <f t="shared" ref="G8:G27" si="0">($C$3*E8)+($C$4*F8)</f>
        <v>0</v>
      </c>
      <c r="H8" s="76" t="s">
        <v>254</v>
      </c>
    </row>
    <row r="9" spans="1:8" ht="39.950000000000003" customHeight="1">
      <c r="A9" s="74" t="s">
        <v>18</v>
      </c>
      <c r="B9" s="75" t="s">
        <v>18</v>
      </c>
      <c r="C9" s="75" t="s">
        <v>18</v>
      </c>
      <c r="D9" s="16" t="s">
        <v>109</v>
      </c>
      <c r="E9" s="17">
        <v>19.5</v>
      </c>
      <c r="F9" s="17">
        <v>30</v>
      </c>
      <c r="G9" s="21">
        <f t="shared" si="0"/>
        <v>0</v>
      </c>
      <c r="H9" s="76" t="s">
        <v>18</v>
      </c>
    </row>
    <row r="10" spans="1:8" ht="39.950000000000003" customHeight="1">
      <c r="A10" s="74" t="s">
        <v>18</v>
      </c>
      <c r="B10" s="75" t="s">
        <v>18</v>
      </c>
      <c r="C10" s="75" t="s">
        <v>18</v>
      </c>
      <c r="D10" s="16" t="s">
        <v>111</v>
      </c>
      <c r="E10" s="17">
        <v>6.5</v>
      </c>
      <c r="F10" s="17">
        <v>10</v>
      </c>
      <c r="G10" s="21">
        <f t="shared" si="0"/>
        <v>0</v>
      </c>
      <c r="H10" s="76" t="s">
        <v>18</v>
      </c>
    </row>
    <row r="11" spans="1:8" ht="39.950000000000003" customHeight="1">
      <c r="A11" s="74" t="s">
        <v>18</v>
      </c>
      <c r="B11" s="75" t="s">
        <v>18</v>
      </c>
      <c r="C11" s="75" t="s">
        <v>18</v>
      </c>
      <c r="D11" s="16" t="s">
        <v>172</v>
      </c>
      <c r="E11" s="17">
        <v>6.5</v>
      </c>
      <c r="F11" s="17">
        <v>10</v>
      </c>
      <c r="G11" s="21">
        <f t="shared" si="0"/>
        <v>0</v>
      </c>
      <c r="H11" s="76" t="s">
        <v>18</v>
      </c>
    </row>
    <row r="12" spans="1:8" ht="39.950000000000003" customHeight="1">
      <c r="A12" s="74" t="s">
        <v>18</v>
      </c>
      <c r="B12" s="75" t="s">
        <v>18</v>
      </c>
      <c r="C12" s="75" t="s">
        <v>18</v>
      </c>
      <c r="D12" s="16" t="s">
        <v>40</v>
      </c>
      <c r="E12" s="17">
        <v>6.5</v>
      </c>
      <c r="F12" s="17">
        <v>10</v>
      </c>
      <c r="G12" s="21">
        <f t="shared" si="0"/>
        <v>0</v>
      </c>
      <c r="H12" s="76" t="s">
        <v>18</v>
      </c>
    </row>
    <row r="13" spans="1:8" ht="39.950000000000003" customHeight="1">
      <c r="A13" s="74" t="s">
        <v>18</v>
      </c>
      <c r="B13" s="75" t="s">
        <v>18</v>
      </c>
      <c r="C13" s="75" t="s">
        <v>18</v>
      </c>
      <c r="D13" s="16" t="s">
        <v>20</v>
      </c>
      <c r="E13" s="17">
        <v>2.6</v>
      </c>
      <c r="F13" s="17">
        <v>4</v>
      </c>
      <c r="G13" s="21">
        <f t="shared" si="0"/>
        <v>0</v>
      </c>
      <c r="H13" s="76" t="s">
        <v>18</v>
      </c>
    </row>
    <row r="14" spans="1:8" ht="39.950000000000003" customHeight="1">
      <c r="A14" s="74" t="s">
        <v>18</v>
      </c>
      <c r="B14" s="75" t="s">
        <v>18</v>
      </c>
      <c r="C14" s="75" t="s">
        <v>18</v>
      </c>
      <c r="D14" s="16" t="s">
        <v>173</v>
      </c>
      <c r="E14" s="17">
        <v>1.625</v>
      </c>
      <c r="F14" s="17">
        <v>2.5</v>
      </c>
      <c r="G14" s="21">
        <f t="shared" si="0"/>
        <v>0</v>
      </c>
      <c r="H14" s="76" t="s">
        <v>18</v>
      </c>
    </row>
    <row r="15" spans="1:8" ht="39.950000000000003" customHeight="1">
      <c r="A15" s="74" t="s">
        <v>18</v>
      </c>
      <c r="B15" s="75" t="s">
        <v>18</v>
      </c>
      <c r="C15" s="75" t="s">
        <v>18</v>
      </c>
      <c r="D15" s="16" t="s">
        <v>44</v>
      </c>
      <c r="E15" s="17">
        <v>1.625</v>
      </c>
      <c r="F15" s="17">
        <v>2.5</v>
      </c>
      <c r="G15" s="21">
        <f t="shared" si="0"/>
        <v>0</v>
      </c>
      <c r="H15" s="76" t="s">
        <v>18</v>
      </c>
    </row>
    <row r="16" spans="1:8" ht="39.950000000000003" customHeight="1">
      <c r="A16" s="74" t="s">
        <v>18</v>
      </c>
      <c r="B16" s="75" t="s">
        <v>18</v>
      </c>
      <c r="C16" s="75" t="s">
        <v>18</v>
      </c>
      <c r="D16" s="16" t="s">
        <v>253</v>
      </c>
      <c r="E16" s="17">
        <v>1.3</v>
      </c>
      <c r="F16" s="17">
        <v>2</v>
      </c>
      <c r="G16" s="21">
        <f t="shared" si="0"/>
        <v>0</v>
      </c>
      <c r="H16" s="76" t="s">
        <v>18</v>
      </c>
    </row>
    <row r="17" spans="1:8" ht="39.950000000000003" customHeight="1">
      <c r="A17" s="74" t="s">
        <v>18</v>
      </c>
      <c r="B17" s="75" t="s">
        <v>18</v>
      </c>
      <c r="C17" s="75" t="s">
        <v>18</v>
      </c>
      <c r="D17" s="16" t="s">
        <v>174</v>
      </c>
      <c r="E17" s="17">
        <v>0.97500000000000009</v>
      </c>
      <c r="F17" s="17">
        <v>1.5</v>
      </c>
      <c r="G17" s="21">
        <f t="shared" si="0"/>
        <v>0</v>
      </c>
      <c r="H17" s="76" t="s">
        <v>18</v>
      </c>
    </row>
    <row r="18" spans="1:8" ht="39.950000000000003" customHeight="1">
      <c r="A18" s="74" t="s">
        <v>18</v>
      </c>
      <c r="B18" s="75" t="s">
        <v>18</v>
      </c>
      <c r="C18" s="75" t="s">
        <v>18</v>
      </c>
      <c r="D18" s="16" t="s">
        <v>47</v>
      </c>
      <c r="E18" s="17">
        <v>0.32500000000000001</v>
      </c>
      <c r="F18" s="17">
        <v>0.5</v>
      </c>
      <c r="G18" s="21">
        <f t="shared" si="0"/>
        <v>0</v>
      </c>
      <c r="H18" s="76" t="s">
        <v>18</v>
      </c>
    </row>
    <row r="19" spans="1:8" ht="39.950000000000003" customHeight="1">
      <c r="A19" s="74" t="s">
        <v>18</v>
      </c>
      <c r="B19" s="75" t="s">
        <v>18</v>
      </c>
      <c r="C19" s="75" t="s">
        <v>18</v>
      </c>
      <c r="D19" s="16" t="s">
        <v>85</v>
      </c>
      <c r="E19" s="17">
        <v>3.2500000000000001E-2</v>
      </c>
      <c r="F19" s="17">
        <v>0.05</v>
      </c>
      <c r="G19" s="21">
        <f t="shared" si="0"/>
        <v>0</v>
      </c>
      <c r="H19" s="76" t="s">
        <v>18</v>
      </c>
    </row>
    <row r="20" spans="1:8" ht="39.950000000000003" customHeight="1">
      <c r="A20" s="74" t="s">
        <v>18</v>
      </c>
      <c r="B20" s="75" t="s">
        <v>18</v>
      </c>
      <c r="C20" s="75" t="s">
        <v>175</v>
      </c>
      <c r="D20" s="16" t="s">
        <v>39</v>
      </c>
      <c r="E20" s="17">
        <v>13</v>
      </c>
      <c r="F20" s="17">
        <v>20</v>
      </c>
      <c r="G20" s="21">
        <f t="shared" si="0"/>
        <v>0</v>
      </c>
      <c r="H20" s="76" t="s">
        <v>176</v>
      </c>
    </row>
    <row r="21" spans="1:8" ht="39.950000000000003" customHeight="1">
      <c r="A21" s="74" t="s">
        <v>18</v>
      </c>
      <c r="B21" s="75" t="s">
        <v>18</v>
      </c>
      <c r="C21" s="75" t="s">
        <v>18</v>
      </c>
      <c r="D21" s="16" t="s">
        <v>28</v>
      </c>
      <c r="E21" s="17">
        <v>1.3</v>
      </c>
      <c r="F21" s="17">
        <v>2</v>
      </c>
      <c r="G21" s="21">
        <f t="shared" si="0"/>
        <v>0</v>
      </c>
      <c r="H21" s="76" t="s">
        <v>18</v>
      </c>
    </row>
    <row r="22" spans="1:8" ht="39.950000000000003" customHeight="1">
      <c r="A22" s="74" t="s">
        <v>18</v>
      </c>
      <c r="B22" s="75" t="s">
        <v>18</v>
      </c>
      <c r="C22" s="75" t="s">
        <v>18</v>
      </c>
      <c r="D22" s="16" t="s">
        <v>29</v>
      </c>
      <c r="E22" s="17">
        <v>1.3</v>
      </c>
      <c r="F22" s="17">
        <v>2</v>
      </c>
      <c r="G22" s="21">
        <f t="shared" si="0"/>
        <v>0</v>
      </c>
      <c r="H22" s="76" t="s">
        <v>18</v>
      </c>
    </row>
    <row r="23" spans="1:8" ht="39.950000000000003" customHeight="1">
      <c r="A23" s="74" t="s">
        <v>18</v>
      </c>
      <c r="B23" s="75" t="s">
        <v>18</v>
      </c>
      <c r="C23" s="75" t="s">
        <v>18</v>
      </c>
      <c r="D23" s="16" t="s">
        <v>70</v>
      </c>
      <c r="E23" s="17">
        <v>1.3</v>
      </c>
      <c r="F23" s="17">
        <v>2</v>
      </c>
      <c r="G23" s="21">
        <f t="shared" si="0"/>
        <v>0</v>
      </c>
      <c r="H23" s="76" t="s">
        <v>18</v>
      </c>
    </row>
    <row r="24" spans="1:8" ht="39.950000000000003" customHeight="1">
      <c r="A24" s="74" t="s">
        <v>18</v>
      </c>
      <c r="B24" s="75" t="s">
        <v>18</v>
      </c>
      <c r="C24" s="75" t="s">
        <v>18</v>
      </c>
      <c r="D24" s="16" t="s">
        <v>47</v>
      </c>
      <c r="E24" s="17">
        <v>0.32500000000000001</v>
      </c>
      <c r="F24" s="17">
        <v>0.5</v>
      </c>
      <c r="G24" s="21">
        <f t="shared" si="0"/>
        <v>0</v>
      </c>
      <c r="H24" s="76" t="s">
        <v>18</v>
      </c>
    </row>
    <row r="25" spans="1:8" ht="39.950000000000003" customHeight="1">
      <c r="A25" s="74" t="s">
        <v>18</v>
      </c>
      <c r="B25" s="75" t="s">
        <v>18</v>
      </c>
      <c r="C25" s="75" t="s">
        <v>18</v>
      </c>
      <c r="D25" s="16" t="s">
        <v>22</v>
      </c>
      <c r="E25" s="17">
        <v>0.32500000000000001</v>
      </c>
      <c r="F25" s="17">
        <v>0.5</v>
      </c>
      <c r="G25" s="21">
        <f t="shared" si="0"/>
        <v>0</v>
      </c>
      <c r="H25" s="76" t="s">
        <v>18</v>
      </c>
    </row>
    <row r="26" spans="1:8" ht="39.950000000000003" customHeight="1">
      <c r="A26" s="74" t="s">
        <v>18</v>
      </c>
      <c r="B26" s="75" t="s">
        <v>18</v>
      </c>
      <c r="C26" s="75" t="s">
        <v>18</v>
      </c>
      <c r="D26" s="16" t="s">
        <v>30</v>
      </c>
      <c r="E26" s="17">
        <v>0.13</v>
      </c>
      <c r="F26" s="17">
        <v>0.2</v>
      </c>
      <c r="G26" s="21">
        <f t="shared" si="0"/>
        <v>0</v>
      </c>
      <c r="H26" s="76" t="s">
        <v>18</v>
      </c>
    </row>
    <row r="27" spans="1:8" ht="39.950000000000003" customHeight="1">
      <c r="A27" s="74" t="s">
        <v>18</v>
      </c>
      <c r="B27" s="75" t="s">
        <v>18</v>
      </c>
      <c r="C27" s="18" t="s">
        <v>31</v>
      </c>
      <c r="D27" s="16" t="s">
        <v>32</v>
      </c>
      <c r="E27" s="17">
        <v>13</v>
      </c>
      <c r="F27" s="17">
        <v>20</v>
      </c>
      <c r="G27" s="21">
        <f t="shared" si="0"/>
        <v>0</v>
      </c>
      <c r="H27" s="19" t="s">
        <v>33</v>
      </c>
    </row>
    <row r="28" spans="1:8" ht="39.950000000000003" customHeight="1">
      <c r="A28" s="8"/>
      <c r="B28" s="8"/>
      <c r="C28" s="8"/>
      <c r="D28" s="8"/>
      <c r="E28" s="9"/>
      <c r="F28" s="9"/>
      <c r="G28" s="10"/>
      <c r="H28" s="8"/>
    </row>
    <row r="29" spans="1:8" ht="18">
      <c r="A29" s="8"/>
      <c r="B29" s="8"/>
      <c r="C29" s="8"/>
      <c r="D29" s="8"/>
      <c r="E29" s="9"/>
      <c r="F29" s="9"/>
      <c r="G29" s="10"/>
      <c r="H29" s="8"/>
    </row>
    <row r="30" spans="1:8" ht="18">
      <c r="A30" s="8"/>
      <c r="B30" s="8"/>
      <c r="C30" s="8"/>
      <c r="D30" s="8"/>
      <c r="E30" s="9"/>
      <c r="F30" s="9"/>
      <c r="G30" s="10"/>
      <c r="H30" s="8"/>
    </row>
    <row r="31" spans="1:8" ht="18">
      <c r="A31" s="8"/>
      <c r="B31" s="8"/>
      <c r="C31" s="8"/>
      <c r="D31" s="8"/>
      <c r="E31" s="9"/>
      <c r="F31" s="9"/>
      <c r="G31" s="10"/>
      <c r="H31" s="8"/>
    </row>
    <row r="32" spans="1:8" ht="18">
      <c r="A32" s="8"/>
      <c r="B32" s="8"/>
      <c r="C32" s="8"/>
      <c r="D32" s="8"/>
      <c r="E32" s="9"/>
      <c r="F32" s="9"/>
      <c r="G32" s="10"/>
      <c r="H32" s="8"/>
    </row>
    <row r="33" spans="1:8" ht="18">
      <c r="A33" s="8"/>
      <c r="B33" s="8"/>
      <c r="C33" s="8"/>
      <c r="D33" s="8"/>
      <c r="E33" s="9"/>
      <c r="F33" s="9"/>
      <c r="G33" s="10"/>
      <c r="H33" s="8"/>
    </row>
    <row r="34" spans="1:8" ht="18">
      <c r="A34" s="8"/>
      <c r="B34" s="8"/>
      <c r="C34" s="8"/>
      <c r="D34" s="8"/>
      <c r="E34" s="9"/>
      <c r="F34" s="9"/>
      <c r="G34" s="10"/>
      <c r="H34" s="8"/>
    </row>
    <row r="35" spans="1:8" ht="18">
      <c r="A35" s="8"/>
      <c r="B35" s="8"/>
      <c r="C35" s="8"/>
      <c r="D35" s="8"/>
      <c r="E35" s="9"/>
      <c r="F35" s="9"/>
      <c r="G35" s="10"/>
      <c r="H35" s="8"/>
    </row>
    <row r="36" spans="1:8" ht="18">
      <c r="A36" s="8"/>
      <c r="B36" s="8"/>
      <c r="C36" s="8"/>
      <c r="D36" s="8"/>
      <c r="E36" s="9"/>
      <c r="F36" s="9"/>
      <c r="G36" s="10"/>
      <c r="H36" s="8"/>
    </row>
  </sheetData>
  <sheetProtection formatRows="0" insertRows="0" deleteRows="0"/>
  <mergeCells count="20">
    <mergeCell ref="H6:H7"/>
    <mergeCell ref="A6:A7"/>
    <mergeCell ref="B6:B7"/>
    <mergeCell ref="C6:C7"/>
    <mergeCell ref="D6:D7"/>
    <mergeCell ref="E6:F6"/>
    <mergeCell ref="G6:G7"/>
    <mergeCell ref="A1:H1"/>
    <mergeCell ref="A2:C2"/>
    <mergeCell ref="D2:G2"/>
    <mergeCell ref="H2:H4"/>
    <mergeCell ref="A3:B3"/>
    <mergeCell ref="D3:G4"/>
    <mergeCell ref="A4:B4"/>
    <mergeCell ref="A8:A27"/>
    <mergeCell ref="B8:B27"/>
    <mergeCell ref="C8:C19"/>
    <mergeCell ref="H8:H19"/>
    <mergeCell ref="C20:C26"/>
    <mergeCell ref="H20:H26"/>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6"/>
  <sheetViews>
    <sheetView showGridLines="0" view="pageBreakPreview" zoomScale="55" zoomScaleNormal="70" zoomScaleSheetLayoutView="55" workbookViewId="0">
      <selection activeCell="F21" sqref="F21"/>
    </sheetView>
  </sheetViews>
  <sheetFormatPr defaultRowHeight="20.25"/>
  <cols>
    <col min="1" max="1" width="10.25" style="1" customWidth="1"/>
    <col min="2" max="2" width="16" style="1" customWidth="1"/>
    <col min="3" max="4" width="32.75" style="1" customWidth="1"/>
    <col min="5" max="6" width="13.125" style="11" customWidth="1"/>
    <col min="7" max="7" width="16.25" style="12" customWidth="1"/>
    <col min="8" max="8" width="94.375" style="1" customWidth="1"/>
    <col min="9" max="16384" width="9" style="1"/>
  </cols>
  <sheetData>
    <row r="1" spans="1:8" ht="169.5" customHeight="1" thickBot="1">
      <c r="A1" s="80" t="s">
        <v>12</v>
      </c>
      <c r="B1" s="80"/>
      <c r="C1" s="80"/>
      <c r="D1" s="80"/>
      <c r="E1" s="80"/>
      <c r="F1" s="80"/>
      <c r="G1" s="80"/>
      <c r="H1" s="80"/>
    </row>
    <row r="2" spans="1:8" s="2" customFormat="1" ht="39.950000000000003" customHeight="1">
      <c r="A2" s="81" t="s">
        <v>0</v>
      </c>
      <c r="B2" s="82"/>
      <c r="C2" s="83"/>
      <c r="D2" s="84" t="s">
        <v>1</v>
      </c>
      <c r="E2" s="84"/>
      <c r="F2" s="84"/>
      <c r="G2" s="84"/>
      <c r="H2" s="85"/>
    </row>
    <row r="3" spans="1:8" s="2" customFormat="1" ht="39.950000000000003" customHeight="1">
      <c r="A3" s="86" t="s">
        <v>2</v>
      </c>
      <c r="B3" s="87"/>
      <c r="C3" s="3"/>
      <c r="D3" s="88" t="s">
        <v>3</v>
      </c>
      <c r="E3" s="89"/>
      <c r="F3" s="89"/>
      <c r="G3" s="89"/>
      <c r="H3" s="85"/>
    </row>
    <row r="4" spans="1:8" s="2" customFormat="1" ht="39.950000000000003" customHeight="1" thickBot="1">
      <c r="A4" s="90" t="s">
        <v>4</v>
      </c>
      <c r="B4" s="91"/>
      <c r="C4" s="4"/>
      <c r="D4" s="88"/>
      <c r="E4" s="89"/>
      <c r="F4" s="89"/>
      <c r="G4" s="89"/>
      <c r="H4" s="85"/>
    </row>
    <row r="5" spans="1:8" s="2" customFormat="1" ht="14.25" customHeight="1">
      <c r="A5" s="5"/>
      <c r="B5" s="6"/>
      <c r="C5" s="6"/>
      <c r="D5" s="6"/>
      <c r="E5" s="6"/>
      <c r="F5" s="6"/>
      <c r="G5" s="7"/>
      <c r="H5" s="6"/>
    </row>
    <row r="6" spans="1:8" s="2" customFormat="1" ht="39.950000000000003" customHeight="1">
      <c r="A6" s="77" t="s">
        <v>5</v>
      </c>
      <c r="B6" s="77" t="s">
        <v>6</v>
      </c>
      <c r="C6" s="77" t="s">
        <v>7</v>
      </c>
      <c r="D6" s="77" t="s">
        <v>8</v>
      </c>
      <c r="E6" s="77" t="s">
        <v>9</v>
      </c>
      <c r="F6" s="77"/>
      <c r="G6" s="78" t="s">
        <v>10</v>
      </c>
      <c r="H6" s="77" t="s">
        <v>11</v>
      </c>
    </row>
    <row r="7" spans="1:8" s="2" customFormat="1" ht="39.950000000000003" customHeight="1">
      <c r="A7" s="77"/>
      <c r="B7" s="77"/>
      <c r="C7" s="77"/>
      <c r="D7" s="77"/>
      <c r="E7" s="14" t="s">
        <v>2</v>
      </c>
      <c r="F7" s="14" t="s">
        <v>4</v>
      </c>
      <c r="G7" s="79"/>
      <c r="H7" s="77"/>
    </row>
    <row r="8" spans="1:8" ht="39.950000000000003" customHeight="1">
      <c r="A8" s="74" t="s">
        <v>177</v>
      </c>
      <c r="B8" s="75" t="s">
        <v>35</v>
      </c>
      <c r="C8" s="75" t="s">
        <v>178</v>
      </c>
      <c r="D8" s="16" t="s">
        <v>179</v>
      </c>
      <c r="E8" s="17">
        <v>32.5</v>
      </c>
      <c r="F8" s="17">
        <v>50</v>
      </c>
      <c r="G8" s="21">
        <f t="shared" ref="G8:G18" si="0">($C$3*E8)+($C$4*F8)</f>
        <v>0</v>
      </c>
      <c r="H8" s="76" t="s">
        <v>180</v>
      </c>
    </row>
    <row r="9" spans="1:8" ht="39.950000000000003" customHeight="1">
      <c r="A9" s="74" t="s">
        <v>18</v>
      </c>
      <c r="B9" s="75" t="s">
        <v>18</v>
      </c>
      <c r="C9" s="75" t="s">
        <v>18</v>
      </c>
      <c r="D9" s="16" t="s">
        <v>25</v>
      </c>
      <c r="E9" s="17">
        <v>9.75</v>
      </c>
      <c r="F9" s="17">
        <v>15</v>
      </c>
      <c r="G9" s="21">
        <f t="shared" si="0"/>
        <v>0</v>
      </c>
      <c r="H9" s="76" t="s">
        <v>18</v>
      </c>
    </row>
    <row r="10" spans="1:8" ht="39.950000000000003" customHeight="1">
      <c r="A10" s="74" t="s">
        <v>18</v>
      </c>
      <c r="B10" s="75" t="s">
        <v>18</v>
      </c>
      <c r="C10" s="75" t="s">
        <v>18</v>
      </c>
      <c r="D10" s="16" t="s">
        <v>181</v>
      </c>
      <c r="E10" s="17">
        <v>3.25</v>
      </c>
      <c r="F10" s="17">
        <v>5</v>
      </c>
      <c r="G10" s="21">
        <f t="shared" si="0"/>
        <v>0</v>
      </c>
      <c r="H10" s="76" t="s">
        <v>18</v>
      </c>
    </row>
    <row r="11" spans="1:8" ht="39.950000000000003" customHeight="1">
      <c r="A11" s="74" t="s">
        <v>18</v>
      </c>
      <c r="B11" s="75" t="s">
        <v>18</v>
      </c>
      <c r="C11" s="75" t="s">
        <v>18</v>
      </c>
      <c r="D11" s="16" t="s">
        <v>168</v>
      </c>
      <c r="E11" s="17">
        <v>3.25</v>
      </c>
      <c r="F11" s="17">
        <v>5</v>
      </c>
      <c r="G11" s="21">
        <f t="shared" si="0"/>
        <v>0</v>
      </c>
      <c r="H11" s="76" t="s">
        <v>18</v>
      </c>
    </row>
    <row r="12" spans="1:8" ht="39.950000000000003" customHeight="1">
      <c r="A12" s="74" t="s">
        <v>18</v>
      </c>
      <c r="B12" s="75" t="s">
        <v>18</v>
      </c>
      <c r="C12" s="75" t="s">
        <v>18</v>
      </c>
      <c r="D12" s="16" t="s">
        <v>29</v>
      </c>
      <c r="E12" s="17">
        <v>0.65</v>
      </c>
      <c r="F12" s="17">
        <v>1</v>
      </c>
      <c r="G12" s="21">
        <f t="shared" si="0"/>
        <v>0</v>
      </c>
      <c r="H12" s="76" t="s">
        <v>18</v>
      </c>
    </row>
    <row r="13" spans="1:8" ht="39.950000000000003" customHeight="1">
      <c r="A13" s="74" t="s">
        <v>18</v>
      </c>
      <c r="B13" s="75" t="s">
        <v>18</v>
      </c>
      <c r="C13" s="75" t="s">
        <v>18</v>
      </c>
      <c r="D13" s="16" t="s">
        <v>46</v>
      </c>
      <c r="E13" s="17">
        <v>0.32500000000000001</v>
      </c>
      <c r="F13" s="17">
        <v>0.5</v>
      </c>
      <c r="G13" s="21">
        <f t="shared" si="0"/>
        <v>0</v>
      </c>
      <c r="H13" s="76" t="s">
        <v>18</v>
      </c>
    </row>
    <row r="14" spans="1:8" ht="39.950000000000003" customHeight="1">
      <c r="A14" s="74" t="s">
        <v>18</v>
      </c>
      <c r="B14" s="75" t="s">
        <v>18</v>
      </c>
      <c r="C14" s="75" t="s">
        <v>18</v>
      </c>
      <c r="D14" s="16" t="s">
        <v>182</v>
      </c>
      <c r="E14" s="17">
        <v>0.32500000000000001</v>
      </c>
      <c r="F14" s="17">
        <v>0.5</v>
      </c>
      <c r="G14" s="21">
        <f t="shared" si="0"/>
        <v>0</v>
      </c>
      <c r="H14" s="76" t="s">
        <v>18</v>
      </c>
    </row>
    <row r="15" spans="1:8" ht="39.950000000000003" customHeight="1">
      <c r="A15" s="74" t="s">
        <v>18</v>
      </c>
      <c r="B15" s="75" t="s">
        <v>18</v>
      </c>
      <c r="C15" s="75" t="s">
        <v>18</v>
      </c>
      <c r="D15" s="16" t="s">
        <v>47</v>
      </c>
      <c r="E15" s="17">
        <v>0.19500000000000001</v>
      </c>
      <c r="F15" s="17">
        <v>0.3</v>
      </c>
      <c r="G15" s="21">
        <f t="shared" si="0"/>
        <v>0</v>
      </c>
      <c r="H15" s="76" t="s">
        <v>18</v>
      </c>
    </row>
    <row r="16" spans="1:8" ht="39.950000000000003" customHeight="1">
      <c r="A16" s="74" t="s">
        <v>18</v>
      </c>
      <c r="B16" s="75" t="s">
        <v>18</v>
      </c>
      <c r="C16" s="75" t="s">
        <v>18</v>
      </c>
      <c r="D16" s="16" t="s">
        <v>48</v>
      </c>
      <c r="E16" s="17">
        <v>6.5000000000000002E-2</v>
      </c>
      <c r="F16" s="17">
        <v>0.1</v>
      </c>
      <c r="G16" s="21">
        <f t="shared" si="0"/>
        <v>0</v>
      </c>
      <c r="H16" s="76" t="s">
        <v>18</v>
      </c>
    </row>
    <row r="17" spans="1:8" ht="39.950000000000003" customHeight="1">
      <c r="A17" s="74"/>
      <c r="B17" s="75"/>
      <c r="C17" s="18" t="s">
        <v>49</v>
      </c>
      <c r="D17" s="16" t="s">
        <v>16</v>
      </c>
      <c r="E17" s="17">
        <v>18.2</v>
      </c>
      <c r="F17" s="17">
        <v>28</v>
      </c>
      <c r="G17" s="21">
        <f t="shared" si="0"/>
        <v>0</v>
      </c>
      <c r="H17" s="19" t="s">
        <v>50</v>
      </c>
    </row>
    <row r="18" spans="1:8" ht="39.950000000000003" customHeight="1">
      <c r="A18" s="74" t="s">
        <v>18</v>
      </c>
      <c r="B18" s="75" t="s">
        <v>18</v>
      </c>
      <c r="C18" s="18" t="s">
        <v>31</v>
      </c>
      <c r="D18" s="16" t="s">
        <v>32</v>
      </c>
      <c r="E18" s="17">
        <v>13</v>
      </c>
      <c r="F18" s="17">
        <v>20</v>
      </c>
      <c r="G18" s="21">
        <f t="shared" si="0"/>
        <v>0</v>
      </c>
      <c r="H18" s="19" t="s">
        <v>33</v>
      </c>
    </row>
    <row r="19" spans="1:8" ht="39.950000000000003" customHeight="1">
      <c r="A19" s="15"/>
      <c r="B19" s="15"/>
      <c r="C19" s="15"/>
      <c r="D19" s="15"/>
      <c r="E19" s="15"/>
      <c r="F19" s="15"/>
      <c r="G19" s="15"/>
      <c r="H19" s="15"/>
    </row>
    <row r="20" spans="1:8" ht="39.950000000000003" customHeight="1">
      <c r="A20" s="15"/>
      <c r="B20" s="15"/>
      <c r="C20" s="15"/>
      <c r="D20" s="15"/>
      <c r="E20" s="15"/>
      <c r="F20" s="15"/>
      <c r="G20" s="15"/>
      <c r="H20" s="15"/>
    </row>
    <row r="21" spans="1:8" ht="39.950000000000003" customHeight="1">
      <c r="A21" s="15"/>
      <c r="B21" s="15"/>
      <c r="C21" s="15"/>
      <c r="D21" s="15"/>
      <c r="E21" s="15"/>
      <c r="F21" s="15"/>
      <c r="G21" s="15"/>
      <c r="H21" s="15"/>
    </row>
    <row r="22" spans="1:8" ht="39.950000000000003" customHeight="1">
      <c r="A22" s="15"/>
      <c r="B22" s="15"/>
      <c r="C22" s="15"/>
      <c r="D22" s="15"/>
      <c r="E22" s="15"/>
      <c r="F22" s="15"/>
      <c r="G22" s="15"/>
      <c r="H22" s="15"/>
    </row>
    <row r="23" spans="1:8" ht="39.950000000000003" customHeight="1">
      <c r="A23" s="15"/>
      <c r="B23" s="15"/>
      <c r="C23" s="15"/>
      <c r="D23" s="15"/>
      <c r="E23" s="15"/>
      <c r="F23" s="15"/>
      <c r="G23" s="15"/>
      <c r="H23" s="15"/>
    </row>
    <row r="24" spans="1:8" ht="39.950000000000003" customHeight="1">
      <c r="A24" s="15"/>
      <c r="B24" s="15"/>
      <c r="C24" s="15"/>
      <c r="D24" s="15"/>
      <c r="E24" s="15"/>
      <c r="F24" s="15"/>
      <c r="G24" s="15"/>
      <c r="H24" s="15"/>
    </row>
    <row r="25" spans="1:8" ht="39.950000000000003" customHeight="1">
      <c r="A25" s="15"/>
      <c r="B25" s="15"/>
      <c r="C25" s="15"/>
      <c r="D25" s="15"/>
      <c r="E25" s="15"/>
      <c r="F25" s="15"/>
      <c r="G25" s="15"/>
      <c r="H25" s="15"/>
    </row>
    <row r="26" spans="1:8" ht="18" customHeight="1">
      <c r="A26" s="15"/>
      <c r="B26" s="15"/>
      <c r="C26" s="15"/>
      <c r="D26" s="15"/>
      <c r="E26" s="15"/>
      <c r="F26" s="15"/>
      <c r="G26" s="15"/>
      <c r="H26" s="15"/>
    </row>
    <row r="27" spans="1:8" ht="18">
      <c r="A27" s="8"/>
      <c r="B27" s="8"/>
      <c r="C27" s="8"/>
      <c r="D27" s="8"/>
      <c r="E27" s="9"/>
      <c r="F27" s="9"/>
      <c r="G27" s="10"/>
      <c r="H27" s="8"/>
    </row>
    <row r="28" spans="1:8" ht="18">
      <c r="A28" s="8"/>
      <c r="B28" s="8"/>
      <c r="C28" s="8"/>
      <c r="D28" s="8"/>
      <c r="E28" s="9"/>
      <c r="F28" s="9"/>
      <c r="G28" s="10"/>
      <c r="H28" s="8"/>
    </row>
    <row r="29" spans="1:8" ht="18">
      <c r="A29" s="8"/>
      <c r="B29" s="8"/>
      <c r="C29" s="8"/>
      <c r="D29" s="8"/>
      <c r="E29" s="9"/>
      <c r="F29" s="9"/>
      <c r="G29" s="10"/>
      <c r="H29" s="8"/>
    </row>
    <row r="30" spans="1:8" ht="18">
      <c r="A30" s="8"/>
      <c r="B30" s="8"/>
      <c r="C30" s="8"/>
      <c r="D30" s="8"/>
      <c r="E30" s="9"/>
      <c r="F30" s="9"/>
      <c r="G30" s="10"/>
      <c r="H30" s="8"/>
    </row>
    <row r="31" spans="1:8" ht="18">
      <c r="A31" s="8"/>
      <c r="B31" s="8"/>
      <c r="C31" s="8"/>
      <c r="D31" s="8"/>
      <c r="E31" s="9"/>
      <c r="F31" s="9"/>
      <c r="G31" s="10"/>
      <c r="H31" s="8"/>
    </row>
    <row r="32" spans="1:8" ht="18">
      <c r="A32" s="8"/>
      <c r="B32" s="8"/>
      <c r="C32" s="8"/>
      <c r="D32" s="8"/>
      <c r="E32" s="9"/>
      <c r="F32" s="9"/>
      <c r="G32" s="10"/>
      <c r="H32" s="8"/>
    </row>
    <row r="33" spans="1:8" ht="18">
      <c r="A33" s="8"/>
      <c r="B33" s="8"/>
      <c r="C33" s="8"/>
      <c r="D33" s="8"/>
      <c r="E33" s="9"/>
      <c r="F33" s="9"/>
      <c r="G33" s="10"/>
      <c r="H33" s="8"/>
    </row>
    <row r="34" spans="1:8" ht="18">
      <c r="A34" s="8"/>
      <c r="B34" s="8"/>
      <c r="C34" s="8"/>
      <c r="D34" s="8"/>
      <c r="E34" s="9"/>
      <c r="F34" s="9"/>
      <c r="G34" s="10"/>
      <c r="H34" s="8"/>
    </row>
    <row r="35" spans="1:8" ht="18">
      <c r="A35" s="8"/>
      <c r="B35" s="8"/>
      <c r="C35" s="8"/>
      <c r="D35" s="8"/>
      <c r="E35" s="9"/>
      <c r="F35" s="9"/>
      <c r="G35" s="10"/>
      <c r="H35" s="8"/>
    </row>
    <row r="36" spans="1:8" ht="18">
      <c r="A36" s="8"/>
      <c r="B36" s="8"/>
      <c r="C36" s="8"/>
      <c r="D36" s="8"/>
      <c r="E36" s="9"/>
      <c r="F36" s="9"/>
      <c r="G36" s="10"/>
      <c r="H36" s="8"/>
    </row>
  </sheetData>
  <sheetProtection formatRows="0" insertRows="0" deleteRows="0"/>
  <mergeCells count="18">
    <mergeCell ref="B8:B18"/>
    <mergeCell ref="C8:C16"/>
    <mergeCell ref="H8:H16"/>
    <mergeCell ref="A1:H1"/>
    <mergeCell ref="A2:C2"/>
    <mergeCell ref="D2:G2"/>
    <mergeCell ref="H2:H4"/>
    <mergeCell ref="A3:B3"/>
    <mergeCell ref="D3:G4"/>
    <mergeCell ref="A4:B4"/>
    <mergeCell ref="H6:H7"/>
    <mergeCell ref="A6:A7"/>
    <mergeCell ref="B6:B7"/>
    <mergeCell ref="C6:C7"/>
    <mergeCell ref="D6:D7"/>
    <mergeCell ref="E6:F6"/>
    <mergeCell ref="G6:G7"/>
    <mergeCell ref="A8:A18"/>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6"/>
  <sheetViews>
    <sheetView showGridLines="0" tabSelected="1" view="pageBreakPreview" zoomScale="55" zoomScaleNormal="70" zoomScaleSheetLayoutView="55" workbookViewId="0">
      <selection activeCell="H15" sqref="H15:H20"/>
    </sheetView>
  </sheetViews>
  <sheetFormatPr defaultRowHeight="20.25"/>
  <cols>
    <col min="1" max="1" width="10.25" style="1" customWidth="1"/>
    <col min="2" max="2" width="16" style="1" customWidth="1"/>
    <col min="3" max="4" width="32.75" style="1" customWidth="1"/>
    <col min="5" max="6" width="13.125" style="11" customWidth="1"/>
    <col min="7" max="7" width="16.25" style="12" customWidth="1"/>
    <col min="8" max="8" width="94.375" style="1" customWidth="1"/>
    <col min="9" max="16384" width="9" style="1"/>
  </cols>
  <sheetData>
    <row r="1" spans="1:8" ht="169.5" customHeight="1" thickBot="1">
      <c r="A1" s="80" t="s">
        <v>12</v>
      </c>
      <c r="B1" s="80"/>
      <c r="C1" s="80"/>
      <c r="D1" s="80"/>
      <c r="E1" s="80"/>
      <c r="F1" s="80"/>
      <c r="G1" s="80"/>
      <c r="H1" s="80"/>
    </row>
    <row r="2" spans="1:8" s="2" customFormat="1" ht="39.950000000000003" customHeight="1">
      <c r="A2" s="81" t="s">
        <v>0</v>
      </c>
      <c r="B2" s="82"/>
      <c r="C2" s="83"/>
      <c r="D2" s="84" t="s">
        <v>1</v>
      </c>
      <c r="E2" s="84"/>
      <c r="F2" s="84"/>
      <c r="G2" s="84"/>
      <c r="H2" s="85"/>
    </row>
    <row r="3" spans="1:8" s="2" customFormat="1" ht="39.950000000000003" customHeight="1">
      <c r="A3" s="86" t="s">
        <v>2</v>
      </c>
      <c r="B3" s="87"/>
      <c r="C3" s="3"/>
      <c r="D3" s="88" t="s">
        <v>3</v>
      </c>
      <c r="E3" s="89"/>
      <c r="F3" s="89"/>
      <c r="G3" s="89"/>
      <c r="H3" s="85"/>
    </row>
    <row r="4" spans="1:8" s="2" customFormat="1" ht="39.950000000000003" customHeight="1" thickBot="1">
      <c r="A4" s="90" t="s">
        <v>4</v>
      </c>
      <c r="B4" s="91"/>
      <c r="C4" s="4"/>
      <c r="D4" s="88"/>
      <c r="E4" s="89"/>
      <c r="F4" s="89"/>
      <c r="G4" s="89"/>
      <c r="H4" s="85"/>
    </row>
    <row r="5" spans="1:8" s="2" customFormat="1" ht="14.25" customHeight="1">
      <c r="A5" s="5"/>
      <c r="B5" s="6"/>
      <c r="C5" s="6"/>
      <c r="D5" s="6"/>
      <c r="E5" s="6"/>
      <c r="F5" s="6"/>
      <c r="G5" s="7"/>
      <c r="H5" s="6"/>
    </row>
    <row r="6" spans="1:8" s="2" customFormat="1" ht="39.950000000000003" customHeight="1">
      <c r="A6" s="77" t="s">
        <v>5</v>
      </c>
      <c r="B6" s="77" t="s">
        <v>6</v>
      </c>
      <c r="C6" s="77" t="s">
        <v>7</v>
      </c>
      <c r="D6" s="77" t="s">
        <v>8</v>
      </c>
      <c r="E6" s="77" t="s">
        <v>9</v>
      </c>
      <c r="F6" s="77"/>
      <c r="G6" s="78" t="s">
        <v>10</v>
      </c>
      <c r="H6" s="77" t="s">
        <v>11</v>
      </c>
    </row>
    <row r="7" spans="1:8" s="2" customFormat="1" ht="39.950000000000003" customHeight="1">
      <c r="A7" s="77"/>
      <c r="B7" s="77"/>
      <c r="C7" s="77"/>
      <c r="D7" s="77"/>
      <c r="E7" s="14" t="s">
        <v>2</v>
      </c>
      <c r="F7" s="14" t="s">
        <v>4</v>
      </c>
      <c r="G7" s="79"/>
      <c r="H7" s="77"/>
    </row>
    <row r="8" spans="1:8" ht="39.950000000000003" customHeight="1">
      <c r="A8" s="74" t="s">
        <v>183</v>
      </c>
      <c r="B8" s="75" t="s">
        <v>14</v>
      </c>
      <c r="C8" s="75" t="s">
        <v>184</v>
      </c>
      <c r="D8" s="16" t="s">
        <v>16</v>
      </c>
      <c r="E8" s="17">
        <v>32.5</v>
      </c>
      <c r="F8" s="17">
        <v>50</v>
      </c>
      <c r="G8" s="21">
        <f t="shared" ref="G8:G28" si="0">($C$3*E8)+($C$4*F8)</f>
        <v>0</v>
      </c>
      <c r="H8" s="76" t="s">
        <v>185</v>
      </c>
    </row>
    <row r="9" spans="1:8" ht="39.950000000000003" customHeight="1">
      <c r="A9" s="74" t="s">
        <v>18</v>
      </c>
      <c r="B9" s="75" t="s">
        <v>18</v>
      </c>
      <c r="C9" s="75" t="s">
        <v>18</v>
      </c>
      <c r="D9" s="16" t="s">
        <v>186</v>
      </c>
      <c r="E9" s="17">
        <v>16.25</v>
      </c>
      <c r="F9" s="17">
        <v>25</v>
      </c>
      <c r="G9" s="21">
        <f t="shared" si="0"/>
        <v>0</v>
      </c>
      <c r="H9" s="76" t="s">
        <v>18</v>
      </c>
    </row>
    <row r="10" spans="1:8" ht="39.950000000000003" customHeight="1">
      <c r="A10" s="74" t="s">
        <v>18</v>
      </c>
      <c r="B10" s="75" t="s">
        <v>18</v>
      </c>
      <c r="C10" s="75" t="s">
        <v>18</v>
      </c>
      <c r="D10" s="16" t="s">
        <v>73</v>
      </c>
      <c r="E10" s="17">
        <v>6.5</v>
      </c>
      <c r="F10" s="17">
        <v>10</v>
      </c>
      <c r="G10" s="21">
        <f t="shared" si="0"/>
        <v>0</v>
      </c>
      <c r="H10" s="76" t="s">
        <v>18</v>
      </c>
    </row>
    <row r="11" spans="1:8" ht="39.950000000000003" customHeight="1">
      <c r="A11" s="74" t="s">
        <v>18</v>
      </c>
      <c r="B11" s="75" t="s">
        <v>18</v>
      </c>
      <c r="C11" s="75" t="s">
        <v>18</v>
      </c>
      <c r="D11" s="16" t="s">
        <v>55</v>
      </c>
      <c r="E11" s="17">
        <v>3.25</v>
      </c>
      <c r="F11" s="17">
        <v>5</v>
      </c>
      <c r="G11" s="21">
        <f t="shared" si="0"/>
        <v>0</v>
      </c>
      <c r="H11" s="76" t="s">
        <v>18</v>
      </c>
    </row>
    <row r="12" spans="1:8" ht="39.950000000000003" customHeight="1">
      <c r="A12" s="74" t="s">
        <v>18</v>
      </c>
      <c r="B12" s="75" t="s">
        <v>18</v>
      </c>
      <c r="C12" s="75" t="s">
        <v>18</v>
      </c>
      <c r="D12" s="16" t="s">
        <v>181</v>
      </c>
      <c r="E12" s="17">
        <v>3.25</v>
      </c>
      <c r="F12" s="17">
        <v>5</v>
      </c>
      <c r="G12" s="21">
        <f t="shared" si="0"/>
        <v>0</v>
      </c>
      <c r="H12" s="76" t="s">
        <v>18</v>
      </c>
    </row>
    <row r="13" spans="1:8" ht="39.950000000000003" customHeight="1">
      <c r="A13" s="74" t="s">
        <v>18</v>
      </c>
      <c r="B13" s="75" t="s">
        <v>18</v>
      </c>
      <c r="C13" s="75" t="s">
        <v>18</v>
      </c>
      <c r="D13" s="16" t="s">
        <v>20</v>
      </c>
      <c r="E13" s="17">
        <v>2.6</v>
      </c>
      <c r="F13" s="17">
        <v>4</v>
      </c>
      <c r="G13" s="21">
        <f t="shared" si="0"/>
        <v>0</v>
      </c>
      <c r="H13" s="76" t="s">
        <v>18</v>
      </c>
    </row>
    <row r="14" spans="1:8" ht="39.950000000000003" customHeight="1">
      <c r="A14" s="74" t="s">
        <v>18</v>
      </c>
      <c r="B14" s="75" t="s">
        <v>18</v>
      </c>
      <c r="C14" s="75" t="s">
        <v>18</v>
      </c>
      <c r="D14" s="16" t="s">
        <v>93</v>
      </c>
      <c r="E14" s="17">
        <v>1.3</v>
      </c>
      <c r="F14" s="17">
        <v>2</v>
      </c>
      <c r="G14" s="21">
        <f t="shared" si="0"/>
        <v>0</v>
      </c>
      <c r="H14" s="76" t="s">
        <v>18</v>
      </c>
    </row>
    <row r="15" spans="1:8" ht="39.950000000000003" customHeight="1">
      <c r="A15" s="74" t="s">
        <v>18</v>
      </c>
      <c r="B15" s="75" t="s">
        <v>18</v>
      </c>
      <c r="C15" s="75" t="s">
        <v>18</v>
      </c>
      <c r="D15" s="16" t="s">
        <v>253</v>
      </c>
      <c r="E15" s="17">
        <v>1.3</v>
      </c>
      <c r="F15" s="17">
        <v>2</v>
      </c>
      <c r="G15" s="21">
        <f t="shared" si="0"/>
        <v>0</v>
      </c>
      <c r="H15" s="76" t="s">
        <v>18</v>
      </c>
    </row>
    <row r="16" spans="1:8" ht="39.950000000000003" customHeight="1">
      <c r="A16" s="74" t="s">
        <v>18</v>
      </c>
      <c r="B16" s="75" t="s">
        <v>18</v>
      </c>
      <c r="C16" s="75" t="s">
        <v>18</v>
      </c>
      <c r="D16" s="16" t="s">
        <v>70</v>
      </c>
      <c r="E16" s="17">
        <v>1.3</v>
      </c>
      <c r="F16" s="17">
        <v>2</v>
      </c>
      <c r="G16" s="21">
        <f t="shared" si="0"/>
        <v>0</v>
      </c>
      <c r="H16" s="76" t="s">
        <v>18</v>
      </c>
    </row>
    <row r="17" spans="1:8" ht="39.950000000000003" customHeight="1">
      <c r="A17" s="74" t="s">
        <v>18</v>
      </c>
      <c r="B17" s="75" t="s">
        <v>18</v>
      </c>
      <c r="C17" s="75" t="s">
        <v>18</v>
      </c>
      <c r="D17" s="16" t="s">
        <v>22</v>
      </c>
      <c r="E17" s="17">
        <v>0.65</v>
      </c>
      <c r="F17" s="17">
        <v>1</v>
      </c>
      <c r="G17" s="21">
        <f t="shared" si="0"/>
        <v>0</v>
      </c>
      <c r="H17" s="76" t="s">
        <v>18</v>
      </c>
    </row>
    <row r="18" spans="1:8" ht="39.950000000000003" customHeight="1">
      <c r="A18" s="74" t="s">
        <v>18</v>
      </c>
      <c r="B18" s="75" t="s">
        <v>18</v>
      </c>
      <c r="C18" s="75" t="s">
        <v>18</v>
      </c>
      <c r="D18" s="16" t="s">
        <v>47</v>
      </c>
      <c r="E18" s="17">
        <v>0.32500000000000001</v>
      </c>
      <c r="F18" s="17">
        <v>0.5</v>
      </c>
      <c r="G18" s="21">
        <f t="shared" si="0"/>
        <v>0</v>
      </c>
      <c r="H18" s="76" t="s">
        <v>18</v>
      </c>
    </row>
    <row r="19" spans="1:8" ht="39.950000000000003" customHeight="1">
      <c r="A19" s="74" t="s">
        <v>18</v>
      </c>
      <c r="B19" s="75" t="s">
        <v>18</v>
      </c>
      <c r="C19" s="75" t="s">
        <v>18</v>
      </c>
      <c r="D19" s="16" t="s">
        <v>23</v>
      </c>
      <c r="E19" s="17">
        <v>0.32500000000000001</v>
      </c>
      <c r="F19" s="17">
        <v>0.5</v>
      </c>
      <c r="G19" s="21">
        <f t="shared" si="0"/>
        <v>0</v>
      </c>
      <c r="H19" s="76" t="s">
        <v>18</v>
      </c>
    </row>
    <row r="20" spans="1:8" ht="39.950000000000003" customHeight="1">
      <c r="A20" s="74" t="s">
        <v>18</v>
      </c>
      <c r="B20" s="75" t="s">
        <v>18</v>
      </c>
      <c r="C20" s="75" t="s">
        <v>18</v>
      </c>
      <c r="D20" s="16" t="s">
        <v>71</v>
      </c>
      <c r="E20" s="17">
        <v>0.13</v>
      </c>
      <c r="F20" s="17">
        <v>0.2</v>
      </c>
      <c r="G20" s="21">
        <f t="shared" si="0"/>
        <v>0</v>
      </c>
      <c r="H20" s="76" t="s">
        <v>18</v>
      </c>
    </row>
    <row r="21" spans="1:8" ht="39.950000000000003" customHeight="1">
      <c r="A21" s="74" t="s">
        <v>18</v>
      </c>
      <c r="B21" s="75" t="s">
        <v>18</v>
      </c>
      <c r="C21" s="75" t="s">
        <v>187</v>
      </c>
      <c r="D21" s="16" t="s">
        <v>39</v>
      </c>
      <c r="E21" s="17">
        <v>3.25</v>
      </c>
      <c r="F21" s="17">
        <v>5</v>
      </c>
      <c r="G21" s="21">
        <f t="shared" si="0"/>
        <v>0</v>
      </c>
      <c r="H21" s="76" t="s">
        <v>188</v>
      </c>
    </row>
    <row r="22" spans="1:8" ht="39.950000000000003" customHeight="1">
      <c r="A22" s="74" t="s">
        <v>18</v>
      </c>
      <c r="B22" s="75" t="s">
        <v>18</v>
      </c>
      <c r="C22" s="75" t="s">
        <v>18</v>
      </c>
      <c r="D22" s="16" t="s">
        <v>56</v>
      </c>
      <c r="E22" s="17">
        <v>3.25</v>
      </c>
      <c r="F22" s="17">
        <v>5</v>
      </c>
      <c r="G22" s="21">
        <f t="shared" si="0"/>
        <v>0</v>
      </c>
      <c r="H22" s="76" t="s">
        <v>18</v>
      </c>
    </row>
    <row r="23" spans="1:8" ht="39.950000000000003" customHeight="1">
      <c r="A23" s="74" t="s">
        <v>18</v>
      </c>
      <c r="B23" s="75" t="s">
        <v>18</v>
      </c>
      <c r="C23" s="75" t="s">
        <v>18</v>
      </c>
      <c r="D23" s="16" t="s">
        <v>189</v>
      </c>
      <c r="E23" s="17">
        <v>1.9500000000000002</v>
      </c>
      <c r="F23" s="17">
        <v>3</v>
      </c>
      <c r="G23" s="21">
        <f t="shared" si="0"/>
        <v>0</v>
      </c>
      <c r="H23" s="76" t="s">
        <v>18</v>
      </c>
    </row>
    <row r="24" spans="1:8" ht="39.950000000000003" customHeight="1">
      <c r="A24" s="74" t="s">
        <v>18</v>
      </c>
      <c r="B24" s="75" t="s">
        <v>18</v>
      </c>
      <c r="C24" s="75" t="s">
        <v>18</v>
      </c>
      <c r="D24" s="16" t="s">
        <v>28</v>
      </c>
      <c r="E24" s="17">
        <v>1.3</v>
      </c>
      <c r="F24" s="17">
        <v>2</v>
      </c>
      <c r="G24" s="21">
        <f t="shared" si="0"/>
        <v>0</v>
      </c>
      <c r="H24" s="76" t="s">
        <v>18</v>
      </c>
    </row>
    <row r="25" spans="1:8" ht="39.950000000000003" customHeight="1">
      <c r="A25" s="74" t="s">
        <v>18</v>
      </c>
      <c r="B25" s="75" t="s">
        <v>18</v>
      </c>
      <c r="C25" s="75" t="s">
        <v>18</v>
      </c>
      <c r="D25" s="16" t="s">
        <v>70</v>
      </c>
      <c r="E25" s="17">
        <v>1.3</v>
      </c>
      <c r="F25" s="17">
        <v>2</v>
      </c>
      <c r="G25" s="21">
        <f t="shared" si="0"/>
        <v>0</v>
      </c>
      <c r="H25" s="76" t="s">
        <v>18</v>
      </c>
    </row>
    <row r="26" spans="1:8" ht="39.950000000000003" customHeight="1">
      <c r="A26" s="74" t="s">
        <v>18</v>
      </c>
      <c r="B26" s="75" t="s">
        <v>18</v>
      </c>
      <c r="C26" s="75" t="s">
        <v>18</v>
      </c>
      <c r="D26" s="16" t="s">
        <v>47</v>
      </c>
      <c r="E26" s="17">
        <v>0.32500000000000001</v>
      </c>
      <c r="F26" s="17">
        <v>0.5</v>
      </c>
      <c r="G26" s="21">
        <f t="shared" si="0"/>
        <v>0</v>
      </c>
      <c r="H26" s="76" t="s">
        <v>18</v>
      </c>
    </row>
    <row r="27" spans="1:8" ht="39.950000000000003" customHeight="1">
      <c r="A27" s="74" t="s">
        <v>18</v>
      </c>
      <c r="B27" s="75" t="s">
        <v>18</v>
      </c>
      <c r="C27" s="75" t="s">
        <v>18</v>
      </c>
      <c r="D27" s="16" t="s">
        <v>22</v>
      </c>
      <c r="E27" s="17">
        <v>0.32500000000000001</v>
      </c>
      <c r="F27" s="17">
        <v>0.5</v>
      </c>
      <c r="G27" s="21">
        <f t="shared" si="0"/>
        <v>0</v>
      </c>
      <c r="H27" s="76" t="s">
        <v>18</v>
      </c>
    </row>
    <row r="28" spans="1:8" ht="39.950000000000003" customHeight="1">
      <c r="A28" s="74" t="s">
        <v>18</v>
      </c>
      <c r="B28" s="75" t="s">
        <v>18</v>
      </c>
      <c r="C28" s="18" t="s">
        <v>31</v>
      </c>
      <c r="D28" s="16" t="s">
        <v>32</v>
      </c>
      <c r="E28" s="17">
        <v>13</v>
      </c>
      <c r="F28" s="17">
        <v>20</v>
      </c>
      <c r="G28" s="21">
        <f t="shared" si="0"/>
        <v>0</v>
      </c>
      <c r="H28" s="19" t="s">
        <v>33</v>
      </c>
    </row>
    <row r="29" spans="1:8" ht="39.950000000000003" customHeight="1">
      <c r="A29" s="8"/>
      <c r="B29" s="8"/>
      <c r="C29" s="8"/>
      <c r="D29" s="8"/>
      <c r="E29" s="9"/>
      <c r="F29" s="9"/>
      <c r="G29" s="10"/>
      <c r="H29" s="8"/>
    </row>
    <row r="30" spans="1:8" ht="18">
      <c r="A30" s="8"/>
      <c r="B30" s="8"/>
      <c r="C30" s="8"/>
      <c r="D30" s="8"/>
      <c r="E30" s="9"/>
      <c r="F30" s="9"/>
      <c r="G30" s="10"/>
      <c r="H30" s="8"/>
    </row>
    <row r="31" spans="1:8" ht="18">
      <c r="A31" s="8"/>
      <c r="B31" s="8"/>
      <c r="C31" s="8"/>
      <c r="D31" s="8"/>
      <c r="E31" s="9"/>
      <c r="F31" s="9"/>
      <c r="G31" s="10"/>
      <c r="H31" s="8"/>
    </row>
    <row r="32" spans="1:8" ht="18">
      <c r="A32" s="8"/>
      <c r="B32" s="8"/>
      <c r="C32" s="8"/>
      <c r="D32" s="8"/>
      <c r="E32" s="9"/>
      <c r="F32" s="9"/>
      <c r="G32" s="10"/>
      <c r="H32" s="8"/>
    </row>
    <row r="33" spans="1:8" ht="18">
      <c r="A33" s="8"/>
      <c r="B33" s="8"/>
      <c r="C33" s="8"/>
      <c r="D33" s="8"/>
      <c r="E33" s="9"/>
      <c r="F33" s="9"/>
      <c r="G33" s="10"/>
      <c r="H33" s="8"/>
    </row>
    <row r="34" spans="1:8" ht="18">
      <c r="A34" s="8"/>
      <c r="B34" s="8"/>
      <c r="C34" s="8"/>
      <c r="D34" s="8"/>
      <c r="E34" s="9"/>
      <c r="F34" s="9"/>
      <c r="G34" s="10"/>
      <c r="H34" s="8"/>
    </row>
    <row r="35" spans="1:8" ht="18">
      <c r="A35" s="8"/>
      <c r="B35" s="8"/>
      <c r="C35" s="8"/>
      <c r="D35" s="8"/>
      <c r="E35" s="9"/>
      <c r="F35" s="9"/>
      <c r="G35" s="10"/>
      <c r="H35" s="8"/>
    </row>
    <row r="36" spans="1:8" ht="18">
      <c r="A36" s="8"/>
      <c r="B36" s="8"/>
      <c r="C36" s="8"/>
      <c r="D36" s="8"/>
      <c r="E36" s="9"/>
      <c r="F36" s="9"/>
      <c r="G36" s="10"/>
      <c r="H36" s="8"/>
    </row>
  </sheetData>
  <sheetProtection formatRows="0" insertRows="0" deleteRows="0"/>
  <mergeCells count="20">
    <mergeCell ref="H6:H7"/>
    <mergeCell ref="A6:A7"/>
    <mergeCell ref="B6:B7"/>
    <mergeCell ref="C6:C7"/>
    <mergeCell ref="D6:D7"/>
    <mergeCell ref="E6:F6"/>
    <mergeCell ref="G6:G7"/>
    <mergeCell ref="A1:H1"/>
    <mergeCell ref="A2:C2"/>
    <mergeCell ref="D2:G2"/>
    <mergeCell ref="H2:H4"/>
    <mergeCell ref="A3:B3"/>
    <mergeCell ref="D3:G4"/>
    <mergeCell ref="A4:B4"/>
    <mergeCell ref="A8:A28"/>
    <mergeCell ref="B8:B28"/>
    <mergeCell ref="C8:C20"/>
    <mergeCell ref="H8:H20"/>
    <mergeCell ref="C21:C27"/>
    <mergeCell ref="H21:H27"/>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6"/>
  <sheetViews>
    <sheetView showGridLines="0" tabSelected="1" view="pageBreakPreview" zoomScale="55" zoomScaleNormal="70" zoomScaleSheetLayoutView="55" workbookViewId="0">
      <selection activeCell="H15" sqref="H15:H20"/>
    </sheetView>
  </sheetViews>
  <sheetFormatPr defaultRowHeight="20.25"/>
  <cols>
    <col min="1" max="1" width="10.25" style="1" customWidth="1"/>
    <col min="2" max="2" width="16" style="1" customWidth="1"/>
    <col min="3" max="4" width="32.75" style="1" customWidth="1"/>
    <col min="5" max="6" width="13.125" style="11" customWidth="1"/>
    <col min="7" max="7" width="16.25" style="12" customWidth="1"/>
    <col min="8" max="8" width="94.375" style="1" customWidth="1"/>
    <col min="9" max="16384" width="9" style="1"/>
  </cols>
  <sheetData>
    <row r="1" spans="1:8" ht="169.5" customHeight="1" thickBot="1">
      <c r="A1" s="80" t="s">
        <v>12</v>
      </c>
      <c r="B1" s="80"/>
      <c r="C1" s="80"/>
      <c r="D1" s="80"/>
      <c r="E1" s="80"/>
      <c r="F1" s="80"/>
      <c r="G1" s="80"/>
      <c r="H1" s="80"/>
    </row>
    <row r="2" spans="1:8" s="2" customFormat="1" ht="39.950000000000003" customHeight="1">
      <c r="A2" s="81" t="s">
        <v>0</v>
      </c>
      <c r="B2" s="82"/>
      <c r="C2" s="83"/>
      <c r="D2" s="84" t="s">
        <v>1</v>
      </c>
      <c r="E2" s="84"/>
      <c r="F2" s="84"/>
      <c r="G2" s="84"/>
      <c r="H2" s="85"/>
    </row>
    <row r="3" spans="1:8" s="2" customFormat="1" ht="39.950000000000003" customHeight="1">
      <c r="A3" s="86" t="s">
        <v>2</v>
      </c>
      <c r="B3" s="87"/>
      <c r="C3" s="3"/>
      <c r="D3" s="88" t="s">
        <v>3</v>
      </c>
      <c r="E3" s="89"/>
      <c r="F3" s="89"/>
      <c r="G3" s="89"/>
      <c r="H3" s="85"/>
    </row>
    <row r="4" spans="1:8" s="2" customFormat="1" ht="39.950000000000003" customHeight="1" thickBot="1">
      <c r="A4" s="90" t="s">
        <v>4</v>
      </c>
      <c r="B4" s="91"/>
      <c r="C4" s="4"/>
      <c r="D4" s="88"/>
      <c r="E4" s="89"/>
      <c r="F4" s="89"/>
      <c r="G4" s="89"/>
      <c r="H4" s="85"/>
    </row>
    <row r="5" spans="1:8" s="2" customFormat="1" ht="14.25" customHeight="1">
      <c r="A5" s="5"/>
      <c r="B5" s="6"/>
      <c r="C5" s="6"/>
      <c r="D5" s="6"/>
      <c r="E5" s="6"/>
      <c r="F5" s="6"/>
      <c r="G5" s="7"/>
      <c r="H5" s="6"/>
    </row>
    <row r="6" spans="1:8" s="2" customFormat="1" ht="39.950000000000003" customHeight="1">
      <c r="A6" s="77" t="s">
        <v>5</v>
      </c>
      <c r="B6" s="77" t="s">
        <v>6</v>
      </c>
      <c r="C6" s="77" t="s">
        <v>7</v>
      </c>
      <c r="D6" s="77" t="s">
        <v>8</v>
      </c>
      <c r="E6" s="77" t="s">
        <v>9</v>
      </c>
      <c r="F6" s="77"/>
      <c r="G6" s="78" t="s">
        <v>10</v>
      </c>
      <c r="H6" s="77" t="s">
        <v>11</v>
      </c>
    </row>
    <row r="7" spans="1:8" s="2" customFormat="1" ht="39.950000000000003" customHeight="1">
      <c r="A7" s="77"/>
      <c r="B7" s="77"/>
      <c r="C7" s="77"/>
      <c r="D7" s="77"/>
      <c r="E7" s="14" t="s">
        <v>2</v>
      </c>
      <c r="F7" s="14" t="s">
        <v>4</v>
      </c>
      <c r="G7" s="79"/>
      <c r="H7" s="77"/>
    </row>
    <row r="8" spans="1:8" ht="39.950000000000003" customHeight="1">
      <c r="A8" s="74" t="s">
        <v>190</v>
      </c>
      <c r="B8" s="75" t="s">
        <v>14</v>
      </c>
      <c r="C8" s="75" t="s">
        <v>191</v>
      </c>
      <c r="D8" s="16" t="s">
        <v>16</v>
      </c>
      <c r="E8" s="17">
        <v>26</v>
      </c>
      <c r="F8" s="17">
        <v>40</v>
      </c>
      <c r="G8" s="21">
        <f t="shared" ref="G8:G21" si="0">($C$3*E8)+($C$4*F8)</f>
        <v>0</v>
      </c>
      <c r="H8" s="76" t="s">
        <v>261</v>
      </c>
    </row>
    <row r="9" spans="1:8" ht="39.950000000000003" customHeight="1">
      <c r="A9" s="74" t="s">
        <v>18</v>
      </c>
      <c r="B9" s="75" t="s">
        <v>18</v>
      </c>
      <c r="C9" s="75" t="s">
        <v>18</v>
      </c>
      <c r="D9" s="16" t="s">
        <v>192</v>
      </c>
      <c r="E9" s="17">
        <v>19.5</v>
      </c>
      <c r="F9" s="17">
        <v>30</v>
      </c>
      <c r="G9" s="21">
        <f t="shared" si="0"/>
        <v>0</v>
      </c>
      <c r="H9" s="76" t="s">
        <v>18</v>
      </c>
    </row>
    <row r="10" spans="1:8" ht="39.950000000000003" customHeight="1">
      <c r="A10" s="74" t="s">
        <v>18</v>
      </c>
      <c r="B10" s="75" t="s">
        <v>18</v>
      </c>
      <c r="C10" s="75" t="s">
        <v>18</v>
      </c>
      <c r="D10" s="16" t="s">
        <v>55</v>
      </c>
      <c r="E10" s="17">
        <v>3.25</v>
      </c>
      <c r="F10" s="17">
        <v>5</v>
      </c>
      <c r="G10" s="21">
        <f t="shared" si="0"/>
        <v>0</v>
      </c>
      <c r="H10" s="76" t="s">
        <v>18</v>
      </c>
    </row>
    <row r="11" spans="1:8" ht="39.950000000000003" customHeight="1">
      <c r="A11" s="74" t="s">
        <v>18</v>
      </c>
      <c r="B11" s="75" t="s">
        <v>18</v>
      </c>
      <c r="C11" s="75" t="s">
        <v>18</v>
      </c>
      <c r="D11" s="16" t="s">
        <v>253</v>
      </c>
      <c r="E11" s="17">
        <v>1.625</v>
      </c>
      <c r="F11" s="17">
        <v>2.5</v>
      </c>
      <c r="G11" s="21">
        <f t="shared" si="0"/>
        <v>0</v>
      </c>
      <c r="H11" s="76" t="s">
        <v>18</v>
      </c>
    </row>
    <row r="12" spans="1:8" ht="39.950000000000003" customHeight="1">
      <c r="A12" s="74" t="s">
        <v>18</v>
      </c>
      <c r="B12" s="75" t="s">
        <v>18</v>
      </c>
      <c r="C12" s="75" t="s">
        <v>18</v>
      </c>
      <c r="D12" s="16" t="s">
        <v>22</v>
      </c>
      <c r="E12" s="17">
        <v>0.32500000000000001</v>
      </c>
      <c r="F12" s="17">
        <v>0.5</v>
      </c>
      <c r="G12" s="21">
        <f t="shared" si="0"/>
        <v>0</v>
      </c>
      <c r="H12" s="76" t="s">
        <v>18</v>
      </c>
    </row>
    <row r="13" spans="1:8" ht="39.950000000000003" customHeight="1">
      <c r="A13" s="74" t="s">
        <v>18</v>
      </c>
      <c r="B13" s="75" t="s">
        <v>18</v>
      </c>
      <c r="C13" s="75" t="s">
        <v>18</v>
      </c>
      <c r="D13" s="16" t="s">
        <v>48</v>
      </c>
      <c r="E13" s="17">
        <v>0.19500000000000001</v>
      </c>
      <c r="F13" s="17">
        <v>0.3</v>
      </c>
      <c r="G13" s="21">
        <f t="shared" si="0"/>
        <v>0</v>
      </c>
      <c r="H13" s="76" t="s">
        <v>18</v>
      </c>
    </row>
    <row r="14" spans="1:8" ht="39.950000000000003" customHeight="1">
      <c r="A14" s="74" t="s">
        <v>18</v>
      </c>
      <c r="B14" s="75" t="s">
        <v>18</v>
      </c>
      <c r="C14" s="75" t="s">
        <v>18</v>
      </c>
      <c r="D14" s="16" t="s">
        <v>193</v>
      </c>
      <c r="E14" s="17">
        <v>0.13</v>
      </c>
      <c r="F14" s="17">
        <v>0.2</v>
      </c>
      <c r="G14" s="21">
        <f t="shared" si="0"/>
        <v>0</v>
      </c>
      <c r="H14" s="76" t="s">
        <v>18</v>
      </c>
    </row>
    <row r="15" spans="1:8" ht="39.950000000000003" customHeight="1">
      <c r="A15" s="74" t="s">
        <v>18</v>
      </c>
      <c r="B15" s="75" t="s">
        <v>18</v>
      </c>
      <c r="C15" s="75" t="s">
        <v>194</v>
      </c>
      <c r="D15" s="16" t="s">
        <v>195</v>
      </c>
      <c r="E15" s="17">
        <v>13</v>
      </c>
      <c r="F15" s="17">
        <v>20</v>
      </c>
      <c r="G15" s="21">
        <f t="shared" si="0"/>
        <v>0</v>
      </c>
      <c r="H15" s="76" t="s">
        <v>196</v>
      </c>
    </row>
    <row r="16" spans="1:8" ht="39.950000000000003" customHeight="1">
      <c r="A16" s="74" t="s">
        <v>18</v>
      </c>
      <c r="B16" s="75" t="s">
        <v>18</v>
      </c>
      <c r="C16" s="75" t="s">
        <v>18</v>
      </c>
      <c r="D16" s="16" t="s">
        <v>68</v>
      </c>
      <c r="E16" s="17">
        <v>1.9500000000000002</v>
      </c>
      <c r="F16" s="17">
        <v>3</v>
      </c>
      <c r="G16" s="21">
        <f t="shared" si="0"/>
        <v>0</v>
      </c>
      <c r="H16" s="76" t="s">
        <v>18</v>
      </c>
    </row>
    <row r="17" spans="1:8" ht="39.950000000000003" customHeight="1">
      <c r="A17" s="74" t="s">
        <v>18</v>
      </c>
      <c r="B17" s="75" t="s">
        <v>18</v>
      </c>
      <c r="C17" s="75" t="s">
        <v>18</v>
      </c>
      <c r="D17" s="16" t="s">
        <v>29</v>
      </c>
      <c r="E17" s="17">
        <v>1.3</v>
      </c>
      <c r="F17" s="17">
        <v>2</v>
      </c>
      <c r="G17" s="21">
        <f t="shared" si="0"/>
        <v>0</v>
      </c>
      <c r="H17" s="76" t="s">
        <v>18</v>
      </c>
    </row>
    <row r="18" spans="1:8" ht="39.950000000000003" customHeight="1">
      <c r="A18" s="74" t="s">
        <v>18</v>
      </c>
      <c r="B18" s="75" t="s">
        <v>18</v>
      </c>
      <c r="C18" s="75" t="s">
        <v>18</v>
      </c>
      <c r="D18" s="16" t="s">
        <v>197</v>
      </c>
      <c r="E18" s="17">
        <v>0.65</v>
      </c>
      <c r="F18" s="17">
        <v>1</v>
      </c>
      <c r="G18" s="21">
        <f t="shared" si="0"/>
        <v>0</v>
      </c>
      <c r="H18" s="76" t="s">
        <v>18</v>
      </c>
    </row>
    <row r="19" spans="1:8" ht="39.950000000000003" customHeight="1">
      <c r="A19" s="74" t="s">
        <v>18</v>
      </c>
      <c r="B19" s="75" t="s">
        <v>18</v>
      </c>
      <c r="C19" s="75" t="s">
        <v>18</v>
      </c>
      <c r="D19" s="16" t="s">
        <v>47</v>
      </c>
      <c r="E19" s="17">
        <v>0.32500000000000001</v>
      </c>
      <c r="F19" s="17">
        <v>0.5</v>
      </c>
      <c r="G19" s="21">
        <f t="shared" si="0"/>
        <v>0</v>
      </c>
      <c r="H19" s="76" t="s">
        <v>18</v>
      </c>
    </row>
    <row r="20" spans="1:8" ht="39.950000000000003" customHeight="1">
      <c r="A20" s="74" t="s">
        <v>18</v>
      </c>
      <c r="B20" s="75" t="s">
        <v>18</v>
      </c>
      <c r="C20" s="75" t="s">
        <v>18</v>
      </c>
      <c r="D20" s="16" t="s">
        <v>30</v>
      </c>
      <c r="E20" s="17">
        <v>0.13</v>
      </c>
      <c r="F20" s="17">
        <v>0.2</v>
      </c>
      <c r="G20" s="21">
        <f t="shared" si="0"/>
        <v>0</v>
      </c>
      <c r="H20" s="76" t="s">
        <v>18</v>
      </c>
    </row>
    <row r="21" spans="1:8" ht="39.950000000000003" customHeight="1">
      <c r="A21" s="74" t="s">
        <v>18</v>
      </c>
      <c r="B21" s="75" t="s">
        <v>18</v>
      </c>
      <c r="C21" s="18" t="s">
        <v>31</v>
      </c>
      <c r="D21" s="16" t="s">
        <v>32</v>
      </c>
      <c r="E21" s="17">
        <v>13</v>
      </c>
      <c r="F21" s="17">
        <v>20</v>
      </c>
      <c r="G21" s="21">
        <f t="shared" si="0"/>
        <v>0</v>
      </c>
      <c r="H21" s="19" t="s">
        <v>33</v>
      </c>
    </row>
    <row r="22" spans="1:8" ht="39.950000000000003" customHeight="1">
      <c r="A22" s="15"/>
      <c r="B22" s="15"/>
      <c r="C22" s="15"/>
      <c r="D22" s="15"/>
      <c r="E22" s="15"/>
      <c r="F22" s="15"/>
      <c r="G22" s="15"/>
      <c r="H22" s="15"/>
    </row>
    <row r="23" spans="1:8" ht="39.950000000000003" customHeight="1">
      <c r="A23" s="15"/>
      <c r="B23" s="15"/>
      <c r="C23" s="15"/>
      <c r="D23" s="15"/>
      <c r="E23" s="15"/>
      <c r="F23" s="15"/>
      <c r="G23" s="15"/>
      <c r="H23" s="15"/>
    </row>
    <row r="24" spans="1:8" ht="39.950000000000003" customHeight="1">
      <c r="A24" s="15"/>
      <c r="B24" s="15"/>
      <c r="C24" s="15"/>
      <c r="D24" s="15"/>
      <c r="E24" s="15"/>
      <c r="F24" s="15"/>
      <c r="G24" s="15"/>
      <c r="H24" s="15"/>
    </row>
    <row r="25" spans="1:8" ht="39.950000000000003" customHeight="1">
      <c r="A25" s="15"/>
      <c r="B25" s="15"/>
      <c r="C25" s="15"/>
      <c r="D25" s="15"/>
      <c r="E25" s="15"/>
      <c r="F25" s="15"/>
      <c r="G25" s="15"/>
      <c r="H25" s="15"/>
    </row>
    <row r="26" spans="1:8" ht="18" customHeight="1">
      <c r="A26" s="15"/>
      <c r="B26" s="15"/>
      <c r="C26" s="15"/>
      <c r="D26" s="15"/>
      <c r="E26" s="15"/>
      <c r="F26" s="15"/>
      <c r="G26" s="15"/>
      <c r="H26" s="15"/>
    </row>
    <row r="27" spans="1:8" ht="18">
      <c r="A27" s="8"/>
      <c r="B27" s="8"/>
      <c r="C27" s="8"/>
      <c r="D27" s="8"/>
      <c r="E27" s="9"/>
      <c r="F27" s="9"/>
      <c r="G27" s="10"/>
      <c r="H27" s="8"/>
    </row>
    <row r="28" spans="1:8" ht="18">
      <c r="A28" s="8"/>
      <c r="B28" s="8"/>
      <c r="C28" s="8"/>
      <c r="D28" s="8"/>
      <c r="E28" s="9"/>
      <c r="F28" s="9"/>
      <c r="G28" s="10"/>
      <c r="H28" s="8"/>
    </row>
    <row r="29" spans="1:8" ht="18">
      <c r="A29" s="8"/>
      <c r="B29" s="8"/>
      <c r="C29" s="8"/>
      <c r="D29" s="8"/>
      <c r="E29" s="9"/>
      <c r="F29" s="9"/>
      <c r="G29" s="10"/>
      <c r="H29" s="8"/>
    </row>
    <row r="30" spans="1:8" ht="18">
      <c r="A30" s="8"/>
      <c r="B30" s="8"/>
      <c r="C30" s="8"/>
      <c r="D30" s="8"/>
      <c r="E30" s="9"/>
      <c r="F30" s="9"/>
      <c r="G30" s="10"/>
      <c r="H30" s="8"/>
    </row>
    <row r="31" spans="1:8" ht="18">
      <c r="A31" s="8"/>
      <c r="B31" s="8"/>
      <c r="C31" s="8"/>
      <c r="D31" s="8"/>
      <c r="E31" s="9"/>
      <c r="F31" s="9"/>
      <c r="G31" s="10"/>
      <c r="H31" s="8"/>
    </row>
    <row r="32" spans="1:8" ht="18">
      <c r="A32" s="8"/>
      <c r="B32" s="8"/>
      <c r="C32" s="8"/>
      <c r="D32" s="8"/>
      <c r="E32" s="9"/>
      <c r="F32" s="9"/>
      <c r="G32" s="10"/>
      <c r="H32" s="8"/>
    </row>
    <row r="33" spans="1:8" ht="18">
      <c r="A33" s="8"/>
      <c r="B33" s="8"/>
      <c r="C33" s="8"/>
      <c r="D33" s="8"/>
      <c r="E33" s="9"/>
      <c r="F33" s="9"/>
      <c r="G33" s="10"/>
      <c r="H33" s="8"/>
    </row>
    <row r="34" spans="1:8" ht="18">
      <c r="A34" s="8"/>
      <c r="B34" s="8"/>
      <c r="C34" s="8"/>
      <c r="D34" s="8"/>
      <c r="E34" s="9"/>
      <c r="F34" s="9"/>
      <c r="G34" s="10"/>
      <c r="H34" s="8"/>
    </row>
    <row r="35" spans="1:8" ht="18">
      <c r="A35" s="8"/>
      <c r="B35" s="8"/>
      <c r="C35" s="8"/>
      <c r="D35" s="8"/>
      <c r="E35" s="9"/>
      <c r="F35" s="9"/>
      <c r="G35" s="10"/>
      <c r="H35" s="8"/>
    </row>
    <row r="36" spans="1:8" ht="18">
      <c r="A36" s="8"/>
      <c r="B36" s="8"/>
      <c r="C36" s="8"/>
      <c r="D36" s="8"/>
      <c r="E36" s="9"/>
      <c r="F36" s="9"/>
      <c r="G36" s="10"/>
      <c r="H36" s="8"/>
    </row>
  </sheetData>
  <sheetProtection formatRows="0" insertRows="0" deleteRows="0"/>
  <mergeCells count="20">
    <mergeCell ref="H6:H7"/>
    <mergeCell ref="A6:A7"/>
    <mergeCell ref="B6:B7"/>
    <mergeCell ref="C6:C7"/>
    <mergeCell ref="D6:D7"/>
    <mergeCell ref="E6:F6"/>
    <mergeCell ref="G6:G7"/>
    <mergeCell ref="A1:H1"/>
    <mergeCell ref="A2:C2"/>
    <mergeCell ref="D2:G2"/>
    <mergeCell ref="H2:H4"/>
    <mergeCell ref="A3:B3"/>
    <mergeCell ref="D3:G4"/>
    <mergeCell ref="A4:B4"/>
    <mergeCell ref="A8:A21"/>
    <mergeCell ref="B8:B21"/>
    <mergeCell ref="C8:C14"/>
    <mergeCell ref="H8:H14"/>
    <mergeCell ref="C15:C20"/>
    <mergeCell ref="H15:H20"/>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6"/>
  <sheetViews>
    <sheetView showGridLines="0" tabSelected="1" view="pageBreakPreview" zoomScale="55" zoomScaleNormal="70" zoomScaleSheetLayoutView="55" workbookViewId="0">
      <selection activeCell="H15" sqref="H15:H20"/>
    </sheetView>
  </sheetViews>
  <sheetFormatPr defaultRowHeight="20.25"/>
  <cols>
    <col min="1" max="1" width="10.25" style="1" customWidth="1"/>
    <col min="2" max="2" width="16" style="1" customWidth="1"/>
    <col min="3" max="4" width="32.75" style="1" customWidth="1"/>
    <col min="5" max="6" width="13.125" style="11" customWidth="1"/>
    <col min="7" max="7" width="16.25" style="12" customWidth="1"/>
    <col min="8" max="8" width="94.375" style="1" customWidth="1"/>
    <col min="9" max="16384" width="9" style="1"/>
  </cols>
  <sheetData>
    <row r="1" spans="1:8" ht="169.5" customHeight="1" thickBot="1">
      <c r="A1" s="80" t="s">
        <v>12</v>
      </c>
      <c r="B1" s="80"/>
      <c r="C1" s="80"/>
      <c r="D1" s="80"/>
      <c r="E1" s="80"/>
      <c r="F1" s="80"/>
      <c r="G1" s="80"/>
      <c r="H1" s="80"/>
    </row>
    <row r="2" spans="1:8" s="2" customFormat="1" ht="39.950000000000003" customHeight="1">
      <c r="A2" s="81" t="s">
        <v>0</v>
      </c>
      <c r="B2" s="82"/>
      <c r="C2" s="83"/>
      <c r="D2" s="84" t="s">
        <v>1</v>
      </c>
      <c r="E2" s="84"/>
      <c r="F2" s="84"/>
      <c r="G2" s="84"/>
      <c r="H2" s="85"/>
    </row>
    <row r="3" spans="1:8" s="2" customFormat="1" ht="39.950000000000003" customHeight="1">
      <c r="A3" s="86" t="s">
        <v>2</v>
      </c>
      <c r="B3" s="87"/>
      <c r="C3" s="3"/>
      <c r="D3" s="88" t="s">
        <v>3</v>
      </c>
      <c r="E3" s="89"/>
      <c r="F3" s="89"/>
      <c r="G3" s="89"/>
      <c r="H3" s="85"/>
    </row>
    <row r="4" spans="1:8" s="2" customFormat="1" ht="39.950000000000003" customHeight="1" thickBot="1">
      <c r="A4" s="90" t="s">
        <v>4</v>
      </c>
      <c r="B4" s="91"/>
      <c r="C4" s="4"/>
      <c r="D4" s="88"/>
      <c r="E4" s="89"/>
      <c r="F4" s="89"/>
      <c r="G4" s="89"/>
      <c r="H4" s="85"/>
    </row>
    <row r="5" spans="1:8" s="2" customFormat="1" ht="14.25" customHeight="1">
      <c r="A5" s="5"/>
      <c r="B5" s="6"/>
      <c r="C5" s="6"/>
      <c r="D5" s="6"/>
      <c r="E5" s="6"/>
      <c r="F5" s="6"/>
      <c r="G5" s="7"/>
      <c r="H5" s="6"/>
    </row>
    <row r="6" spans="1:8" s="2" customFormat="1" ht="39.950000000000003" customHeight="1">
      <c r="A6" s="77" t="s">
        <v>5</v>
      </c>
      <c r="B6" s="77" t="s">
        <v>6</v>
      </c>
      <c r="C6" s="77" t="s">
        <v>7</v>
      </c>
      <c r="D6" s="77" t="s">
        <v>8</v>
      </c>
      <c r="E6" s="77" t="s">
        <v>9</v>
      </c>
      <c r="F6" s="77"/>
      <c r="G6" s="78" t="s">
        <v>10</v>
      </c>
      <c r="H6" s="77" t="s">
        <v>11</v>
      </c>
    </row>
    <row r="7" spans="1:8" s="2" customFormat="1" ht="39.950000000000003" customHeight="1">
      <c r="A7" s="77"/>
      <c r="B7" s="77"/>
      <c r="C7" s="77"/>
      <c r="D7" s="77"/>
      <c r="E7" s="14" t="s">
        <v>2</v>
      </c>
      <c r="F7" s="14" t="s">
        <v>4</v>
      </c>
      <c r="G7" s="79"/>
      <c r="H7" s="77"/>
    </row>
    <row r="8" spans="1:8" ht="39.950000000000003" customHeight="1">
      <c r="A8" s="74" t="s">
        <v>198</v>
      </c>
      <c r="B8" s="75" t="s">
        <v>14</v>
      </c>
      <c r="C8" s="75" t="s">
        <v>199</v>
      </c>
      <c r="D8" s="16" t="s">
        <v>16</v>
      </c>
      <c r="E8" s="17">
        <v>26</v>
      </c>
      <c r="F8" s="17">
        <v>40</v>
      </c>
      <c r="G8" s="21">
        <f t="shared" ref="G8:G23" si="0">($C$3*E8)+($C$4*F8)</f>
        <v>0</v>
      </c>
      <c r="H8" s="76" t="s">
        <v>260</v>
      </c>
    </row>
    <row r="9" spans="1:8" ht="39.950000000000003" customHeight="1">
      <c r="A9" s="74" t="s">
        <v>18</v>
      </c>
      <c r="B9" s="75" t="s">
        <v>18</v>
      </c>
      <c r="C9" s="75" t="s">
        <v>18</v>
      </c>
      <c r="D9" s="16" t="s">
        <v>138</v>
      </c>
      <c r="E9" s="17">
        <v>16.25</v>
      </c>
      <c r="F9" s="17">
        <v>25</v>
      </c>
      <c r="G9" s="21">
        <f t="shared" si="0"/>
        <v>0</v>
      </c>
      <c r="H9" s="76" t="s">
        <v>18</v>
      </c>
    </row>
    <row r="10" spans="1:8" ht="39.950000000000003" customHeight="1">
      <c r="A10" s="74" t="s">
        <v>18</v>
      </c>
      <c r="B10" s="75" t="s">
        <v>18</v>
      </c>
      <c r="C10" s="75" t="s">
        <v>18</v>
      </c>
      <c r="D10" s="16" t="s">
        <v>111</v>
      </c>
      <c r="E10" s="17">
        <v>6.5</v>
      </c>
      <c r="F10" s="17">
        <v>10</v>
      </c>
      <c r="G10" s="21">
        <f t="shared" si="0"/>
        <v>0</v>
      </c>
      <c r="H10" s="76" t="s">
        <v>18</v>
      </c>
    </row>
    <row r="11" spans="1:8" ht="39.950000000000003" customHeight="1">
      <c r="A11" s="74" t="s">
        <v>18</v>
      </c>
      <c r="B11" s="75" t="s">
        <v>18</v>
      </c>
      <c r="C11" s="75" t="s">
        <v>18</v>
      </c>
      <c r="D11" s="16" t="s">
        <v>55</v>
      </c>
      <c r="E11" s="17">
        <v>3.25</v>
      </c>
      <c r="F11" s="17">
        <v>5</v>
      </c>
      <c r="G11" s="21">
        <f t="shared" si="0"/>
        <v>0</v>
      </c>
      <c r="H11" s="76" t="s">
        <v>18</v>
      </c>
    </row>
    <row r="12" spans="1:8" ht="39.950000000000003" customHeight="1">
      <c r="A12" s="74" t="s">
        <v>18</v>
      </c>
      <c r="B12" s="75" t="s">
        <v>18</v>
      </c>
      <c r="C12" s="75" t="s">
        <v>18</v>
      </c>
      <c r="D12" s="16" t="s">
        <v>56</v>
      </c>
      <c r="E12" s="17">
        <v>3.25</v>
      </c>
      <c r="F12" s="17">
        <v>5</v>
      </c>
      <c r="G12" s="21">
        <f t="shared" si="0"/>
        <v>0</v>
      </c>
      <c r="H12" s="76" t="s">
        <v>18</v>
      </c>
    </row>
    <row r="13" spans="1:8" ht="39.950000000000003" customHeight="1">
      <c r="A13" s="74" t="s">
        <v>18</v>
      </c>
      <c r="B13" s="75" t="s">
        <v>18</v>
      </c>
      <c r="C13" s="75" t="s">
        <v>18</v>
      </c>
      <c r="D13" s="16" t="s">
        <v>20</v>
      </c>
      <c r="E13" s="17">
        <v>1.9500000000000002</v>
      </c>
      <c r="F13" s="17">
        <v>3</v>
      </c>
      <c r="G13" s="21">
        <f t="shared" si="0"/>
        <v>0</v>
      </c>
      <c r="H13" s="76" t="s">
        <v>18</v>
      </c>
    </row>
    <row r="14" spans="1:8" ht="39.950000000000003" customHeight="1">
      <c r="A14" s="74" t="s">
        <v>18</v>
      </c>
      <c r="B14" s="75" t="s">
        <v>18</v>
      </c>
      <c r="C14" s="75" t="s">
        <v>18</v>
      </c>
      <c r="D14" s="16" t="s">
        <v>47</v>
      </c>
      <c r="E14" s="17">
        <v>0.65</v>
      </c>
      <c r="F14" s="17">
        <v>1</v>
      </c>
      <c r="G14" s="21">
        <f t="shared" si="0"/>
        <v>0</v>
      </c>
      <c r="H14" s="76" t="s">
        <v>18</v>
      </c>
    </row>
    <row r="15" spans="1:8" ht="39.950000000000003" customHeight="1">
      <c r="A15" s="74" t="s">
        <v>18</v>
      </c>
      <c r="B15" s="75" t="s">
        <v>18</v>
      </c>
      <c r="C15" s="75" t="s">
        <v>18</v>
      </c>
      <c r="D15" s="16" t="s">
        <v>253</v>
      </c>
      <c r="E15" s="17">
        <v>0.65</v>
      </c>
      <c r="F15" s="17">
        <v>1</v>
      </c>
      <c r="G15" s="21">
        <f t="shared" si="0"/>
        <v>0</v>
      </c>
      <c r="H15" s="76" t="s">
        <v>18</v>
      </c>
    </row>
    <row r="16" spans="1:8" ht="39.950000000000003" customHeight="1">
      <c r="A16" s="74" t="s">
        <v>18</v>
      </c>
      <c r="B16" s="75" t="s">
        <v>18</v>
      </c>
      <c r="C16" s="75" t="s">
        <v>18</v>
      </c>
      <c r="D16" s="16" t="s">
        <v>94</v>
      </c>
      <c r="E16" s="17">
        <v>6.5000000000000002E-2</v>
      </c>
      <c r="F16" s="17">
        <v>0.1</v>
      </c>
      <c r="G16" s="21">
        <f t="shared" si="0"/>
        <v>0</v>
      </c>
      <c r="H16" s="76" t="s">
        <v>18</v>
      </c>
    </row>
    <row r="17" spans="1:8" ht="39.950000000000003" customHeight="1">
      <c r="A17" s="74" t="s">
        <v>18</v>
      </c>
      <c r="B17" s="75" t="s">
        <v>18</v>
      </c>
      <c r="C17" s="75" t="s">
        <v>200</v>
      </c>
      <c r="D17" s="16" t="s">
        <v>201</v>
      </c>
      <c r="E17" s="17">
        <v>13</v>
      </c>
      <c r="F17" s="17">
        <v>20</v>
      </c>
      <c r="G17" s="21">
        <f t="shared" si="0"/>
        <v>0</v>
      </c>
      <c r="H17" s="76" t="s">
        <v>202</v>
      </c>
    </row>
    <row r="18" spans="1:8" ht="39.950000000000003" customHeight="1">
      <c r="A18" s="74" t="s">
        <v>18</v>
      </c>
      <c r="B18" s="75" t="s">
        <v>18</v>
      </c>
      <c r="C18" s="75" t="s">
        <v>18</v>
      </c>
      <c r="D18" s="16" t="s">
        <v>203</v>
      </c>
      <c r="E18" s="17">
        <v>1.9500000000000002</v>
      </c>
      <c r="F18" s="17">
        <v>3</v>
      </c>
      <c r="G18" s="21">
        <f t="shared" si="0"/>
        <v>0</v>
      </c>
      <c r="H18" s="76" t="s">
        <v>18</v>
      </c>
    </row>
    <row r="19" spans="1:8" ht="39.950000000000003" customHeight="1">
      <c r="A19" s="74" t="s">
        <v>18</v>
      </c>
      <c r="B19" s="75" t="s">
        <v>18</v>
      </c>
      <c r="C19" s="75" t="s">
        <v>18</v>
      </c>
      <c r="D19" s="16" t="s">
        <v>29</v>
      </c>
      <c r="E19" s="17">
        <v>1.3</v>
      </c>
      <c r="F19" s="17">
        <v>2</v>
      </c>
      <c r="G19" s="21">
        <f t="shared" si="0"/>
        <v>0</v>
      </c>
      <c r="H19" s="76" t="s">
        <v>18</v>
      </c>
    </row>
    <row r="20" spans="1:8" ht="39.950000000000003" customHeight="1">
      <c r="A20" s="74" t="s">
        <v>18</v>
      </c>
      <c r="B20" s="75" t="s">
        <v>18</v>
      </c>
      <c r="C20" s="75" t="s">
        <v>18</v>
      </c>
      <c r="D20" s="16" t="s">
        <v>46</v>
      </c>
      <c r="E20" s="17">
        <v>0.65</v>
      </c>
      <c r="F20" s="17">
        <v>1</v>
      </c>
      <c r="G20" s="21">
        <f t="shared" si="0"/>
        <v>0</v>
      </c>
      <c r="H20" s="76" t="s">
        <v>18</v>
      </c>
    </row>
    <row r="21" spans="1:8" ht="39.950000000000003" customHeight="1">
      <c r="A21" s="74" t="s">
        <v>18</v>
      </c>
      <c r="B21" s="75" t="s">
        <v>18</v>
      </c>
      <c r="C21" s="75" t="s">
        <v>18</v>
      </c>
      <c r="D21" s="16" t="s">
        <v>47</v>
      </c>
      <c r="E21" s="17">
        <v>0.32500000000000001</v>
      </c>
      <c r="F21" s="17">
        <v>0.5</v>
      </c>
      <c r="G21" s="21">
        <f t="shared" si="0"/>
        <v>0</v>
      </c>
      <c r="H21" s="76" t="s">
        <v>18</v>
      </c>
    </row>
    <row r="22" spans="1:8" ht="39.950000000000003" customHeight="1">
      <c r="A22" s="74" t="s">
        <v>18</v>
      </c>
      <c r="B22" s="75" t="s">
        <v>18</v>
      </c>
      <c r="C22" s="75" t="s">
        <v>18</v>
      </c>
      <c r="D22" s="16" t="s">
        <v>30</v>
      </c>
      <c r="E22" s="17">
        <v>0.13</v>
      </c>
      <c r="F22" s="17">
        <v>0.2</v>
      </c>
      <c r="G22" s="21">
        <f t="shared" si="0"/>
        <v>0</v>
      </c>
      <c r="H22" s="76" t="s">
        <v>18</v>
      </c>
    </row>
    <row r="23" spans="1:8" ht="39.950000000000003" customHeight="1">
      <c r="A23" s="74" t="s">
        <v>18</v>
      </c>
      <c r="B23" s="75" t="s">
        <v>18</v>
      </c>
      <c r="C23" s="18" t="s">
        <v>104</v>
      </c>
      <c r="D23" s="16" t="s">
        <v>105</v>
      </c>
      <c r="E23" s="17">
        <v>13</v>
      </c>
      <c r="F23" s="17">
        <v>20</v>
      </c>
      <c r="G23" s="21">
        <f t="shared" si="0"/>
        <v>0</v>
      </c>
      <c r="H23" s="19" t="s">
        <v>33</v>
      </c>
    </row>
    <row r="24" spans="1:8" ht="39.950000000000003" customHeight="1">
      <c r="A24" s="15"/>
      <c r="B24" s="15"/>
      <c r="C24" s="15"/>
      <c r="D24" s="15"/>
      <c r="E24" s="15"/>
      <c r="F24" s="15"/>
      <c r="G24" s="15"/>
      <c r="H24" s="15"/>
    </row>
    <row r="25" spans="1:8" ht="39.950000000000003" customHeight="1">
      <c r="A25" s="15"/>
      <c r="B25" s="15"/>
      <c r="C25" s="15"/>
      <c r="D25" s="15"/>
      <c r="E25" s="15"/>
      <c r="F25" s="15"/>
      <c r="G25" s="15"/>
      <c r="H25" s="15"/>
    </row>
    <row r="26" spans="1:8" ht="18" customHeight="1">
      <c r="A26" s="15"/>
      <c r="B26" s="15"/>
      <c r="C26" s="15"/>
      <c r="D26" s="15"/>
      <c r="E26" s="15"/>
      <c r="F26" s="15"/>
      <c r="G26" s="15"/>
      <c r="H26" s="15"/>
    </row>
    <row r="27" spans="1:8" ht="18">
      <c r="A27" s="8"/>
      <c r="B27" s="8"/>
      <c r="C27" s="8"/>
      <c r="D27" s="8"/>
      <c r="E27" s="9"/>
      <c r="F27" s="9"/>
      <c r="G27" s="10"/>
      <c r="H27" s="8"/>
    </row>
    <row r="28" spans="1:8" ht="18">
      <c r="A28" s="8"/>
      <c r="B28" s="8"/>
      <c r="C28" s="8"/>
      <c r="D28" s="8"/>
      <c r="E28" s="9"/>
      <c r="F28" s="9"/>
      <c r="G28" s="10"/>
      <c r="H28" s="8"/>
    </row>
    <row r="29" spans="1:8" ht="18">
      <c r="A29" s="8"/>
      <c r="B29" s="8"/>
      <c r="C29" s="8"/>
      <c r="D29" s="8"/>
      <c r="E29" s="9"/>
      <c r="F29" s="9"/>
      <c r="G29" s="10"/>
      <c r="H29" s="8"/>
    </row>
    <row r="30" spans="1:8" ht="18">
      <c r="A30" s="8"/>
      <c r="B30" s="8"/>
      <c r="C30" s="8"/>
      <c r="D30" s="8"/>
      <c r="E30" s="9"/>
      <c r="F30" s="9"/>
      <c r="G30" s="10"/>
      <c r="H30" s="8"/>
    </row>
    <row r="31" spans="1:8" ht="18">
      <c r="A31" s="8"/>
      <c r="B31" s="8"/>
      <c r="C31" s="8"/>
      <c r="D31" s="8"/>
      <c r="E31" s="9"/>
      <c r="F31" s="9"/>
      <c r="G31" s="10"/>
      <c r="H31" s="8"/>
    </row>
    <row r="32" spans="1:8" ht="18">
      <c r="A32" s="8"/>
      <c r="B32" s="8"/>
      <c r="C32" s="8"/>
      <c r="D32" s="8"/>
      <c r="E32" s="9"/>
      <c r="F32" s="9"/>
      <c r="G32" s="10"/>
      <c r="H32" s="8"/>
    </row>
    <row r="33" spans="1:8" ht="18">
      <c r="A33" s="8"/>
      <c r="B33" s="8"/>
      <c r="C33" s="8"/>
      <c r="D33" s="8"/>
      <c r="E33" s="9"/>
      <c r="F33" s="9"/>
      <c r="G33" s="10"/>
      <c r="H33" s="8"/>
    </row>
    <row r="34" spans="1:8" ht="18">
      <c r="A34" s="8"/>
      <c r="B34" s="8"/>
      <c r="C34" s="8"/>
      <c r="D34" s="8"/>
      <c r="E34" s="9"/>
      <c r="F34" s="9"/>
      <c r="G34" s="10"/>
      <c r="H34" s="8"/>
    </row>
    <row r="35" spans="1:8" ht="18">
      <c r="A35" s="8"/>
      <c r="B35" s="8"/>
      <c r="C35" s="8"/>
      <c r="D35" s="8"/>
      <c r="E35" s="9"/>
      <c r="F35" s="9"/>
      <c r="G35" s="10"/>
      <c r="H35" s="8"/>
    </row>
    <row r="36" spans="1:8" ht="18">
      <c r="A36" s="8"/>
      <c r="B36" s="8"/>
      <c r="C36" s="8"/>
      <c r="D36" s="8"/>
      <c r="E36" s="9"/>
      <c r="F36" s="9"/>
      <c r="G36" s="10"/>
      <c r="H36" s="8"/>
    </row>
  </sheetData>
  <sheetProtection formatRows="0" insertRows="0" deleteRows="0"/>
  <mergeCells count="20">
    <mergeCell ref="H6:H7"/>
    <mergeCell ref="A6:A7"/>
    <mergeCell ref="B6:B7"/>
    <mergeCell ref="C6:C7"/>
    <mergeCell ref="D6:D7"/>
    <mergeCell ref="E6:F6"/>
    <mergeCell ref="G6:G7"/>
    <mergeCell ref="A1:H1"/>
    <mergeCell ref="A2:C2"/>
    <mergeCell ref="D2:G2"/>
    <mergeCell ref="H2:H4"/>
    <mergeCell ref="A3:B3"/>
    <mergeCell ref="D3:G4"/>
    <mergeCell ref="A4:B4"/>
    <mergeCell ref="A8:A23"/>
    <mergeCell ref="B8:B23"/>
    <mergeCell ref="C8:C16"/>
    <mergeCell ref="H8:H16"/>
    <mergeCell ref="C17:C22"/>
    <mergeCell ref="H17:H22"/>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22</vt:i4>
      </vt:variant>
      <vt:variant>
        <vt:lpstr>이름이 지정된 범위</vt:lpstr>
      </vt:variant>
      <vt:variant>
        <vt:i4>22</vt:i4>
      </vt:variant>
    </vt:vector>
  </HeadingPairs>
  <TitlesOfParts>
    <vt:vector size="44" baseType="lpstr">
      <vt:lpstr>보존식라벨</vt:lpstr>
      <vt:lpstr>2일</vt:lpstr>
      <vt:lpstr>5일</vt:lpstr>
      <vt:lpstr>6일</vt:lpstr>
      <vt:lpstr>7일</vt:lpstr>
      <vt:lpstr>8일</vt:lpstr>
      <vt:lpstr>9일</vt:lpstr>
      <vt:lpstr>12일</vt:lpstr>
      <vt:lpstr>13일</vt:lpstr>
      <vt:lpstr>14일</vt:lpstr>
      <vt:lpstr>15일</vt:lpstr>
      <vt:lpstr>16일</vt:lpstr>
      <vt:lpstr>19일</vt:lpstr>
      <vt:lpstr>20일</vt:lpstr>
      <vt:lpstr>21일</vt:lpstr>
      <vt:lpstr>22일</vt:lpstr>
      <vt:lpstr>23일</vt:lpstr>
      <vt:lpstr>26일</vt:lpstr>
      <vt:lpstr>27일</vt:lpstr>
      <vt:lpstr>28일</vt:lpstr>
      <vt:lpstr>29일</vt:lpstr>
      <vt:lpstr>30일</vt:lpstr>
      <vt:lpstr>'12일'!Print_Area</vt:lpstr>
      <vt:lpstr>'13일'!Print_Area</vt:lpstr>
      <vt:lpstr>'14일'!Print_Area</vt:lpstr>
      <vt:lpstr>'15일'!Print_Area</vt:lpstr>
      <vt:lpstr>'16일'!Print_Area</vt:lpstr>
      <vt:lpstr>'19일'!Print_Area</vt:lpstr>
      <vt:lpstr>'20일'!Print_Area</vt:lpstr>
      <vt:lpstr>'21일'!Print_Area</vt:lpstr>
      <vt:lpstr>'22일'!Print_Area</vt:lpstr>
      <vt:lpstr>'23일'!Print_Area</vt:lpstr>
      <vt:lpstr>'26일'!Print_Area</vt:lpstr>
      <vt:lpstr>'27일'!Print_Area</vt:lpstr>
      <vt:lpstr>'28일'!Print_Area</vt:lpstr>
      <vt:lpstr>'29일'!Print_Area</vt:lpstr>
      <vt:lpstr>'2일'!Print_Area</vt:lpstr>
      <vt:lpstr>'30일'!Print_Area</vt:lpstr>
      <vt:lpstr>'5일'!Print_Area</vt:lpstr>
      <vt:lpstr>'6일'!Print_Area</vt:lpstr>
      <vt:lpstr>'7일'!Print_Area</vt:lpstr>
      <vt:lpstr>'8일'!Print_Area</vt:lpstr>
      <vt:lpstr>'9일'!Print_Area</vt:lpstr>
      <vt:lpstr>보존식라벨!Print_Area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IT</dc:creator>
  <cp:lastModifiedBy>IT</cp:lastModifiedBy>
  <cp:lastPrinted>2025-12-01T00:57:13Z</cp:lastPrinted>
  <dcterms:created xsi:type="dcterms:W3CDTF">2025-09-23T07:52:57Z</dcterms:created>
  <dcterms:modified xsi:type="dcterms:W3CDTF">2025-12-01T06:57:24Z</dcterms:modified>
</cp:coreProperties>
</file>